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705" windowHeight="11985"/>
  </bookViews>
  <sheets>
    <sheet name="Приложение 3" sheetId="3" r:id="rId1"/>
  </sheets>
  <calcPr calcId="125725" concurrentCalc="0" concurrentManualCount="1"/>
</workbook>
</file>

<file path=xl/calcChain.xml><?xml version="1.0" encoding="utf-8"?>
<calcChain xmlns="http://schemas.openxmlformats.org/spreadsheetml/2006/main">
  <c r="F116" i="3"/>
  <c r="G35"/>
  <c r="G34"/>
  <c r="G33"/>
  <c r="G11"/>
  <c r="G240"/>
  <c r="F35"/>
  <c r="F34"/>
  <c r="F33"/>
  <c r="F11"/>
  <c r="F240"/>
  <c r="H240"/>
  <c r="H239"/>
  <c r="H238"/>
  <c r="G238"/>
  <c r="F238"/>
  <c r="H237"/>
  <c r="G237"/>
  <c r="F237"/>
  <c r="H236"/>
  <c r="G236"/>
  <c r="F236"/>
  <c r="H235"/>
  <c r="G235"/>
  <c r="F235"/>
  <c r="H234"/>
  <c r="G234"/>
  <c r="F234"/>
  <c r="H233"/>
  <c r="G233"/>
  <c r="F233"/>
  <c r="H232"/>
  <c r="H231"/>
  <c r="G231"/>
  <c r="F231"/>
  <c r="H230"/>
  <c r="G230"/>
  <c r="F230"/>
  <c r="H229"/>
  <c r="G229"/>
  <c r="F229"/>
  <c r="H228"/>
  <c r="H227"/>
  <c r="G227"/>
  <c r="F227"/>
  <c r="H226"/>
  <c r="G226"/>
  <c r="F226"/>
  <c r="H225"/>
  <c r="G225"/>
  <c r="F225"/>
  <c r="H224"/>
  <c r="G224"/>
  <c r="F224"/>
  <c r="H223"/>
  <c r="G223"/>
  <c r="F223"/>
  <c r="H222"/>
  <c r="H221"/>
  <c r="G221"/>
  <c r="F221"/>
  <c r="H220"/>
  <c r="G220"/>
  <c r="F220"/>
  <c r="H219"/>
  <c r="G219"/>
  <c r="F219"/>
  <c r="H218"/>
  <c r="G218"/>
  <c r="F218"/>
  <c r="H217"/>
  <c r="G217"/>
  <c r="F217"/>
  <c r="H216"/>
  <c r="G216"/>
  <c r="F216"/>
  <c r="H215"/>
  <c r="H214"/>
  <c r="G214"/>
  <c r="F214"/>
  <c r="H213"/>
  <c r="G213"/>
  <c r="F213"/>
  <c r="H212"/>
  <c r="H211"/>
  <c r="G211"/>
  <c r="F211"/>
  <c r="H210"/>
  <c r="G210"/>
  <c r="F210"/>
  <c r="H209"/>
  <c r="H208"/>
  <c r="G208"/>
  <c r="F208"/>
  <c r="H207"/>
  <c r="F207"/>
  <c r="H206"/>
  <c r="G206"/>
  <c r="F206"/>
  <c r="H205"/>
  <c r="F205"/>
  <c r="H204"/>
  <c r="F204"/>
  <c r="H203"/>
  <c r="G203"/>
  <c r="F203"/>
  <c r="H202"/>
  <c r="G202"/>
  <c r="F202"/>
  <c r="H201"/>
  <c r="G201"/>
  <c r="F201"/>
  <c r="H200"/>
  <c r="H199"/>
  <c r="G199"/>
  <c r="F199"/>
  <c r="H198"/>
  <c r="H197"/>
  <c r="G197"/>
  <c r="F197"/>
  <c r="H196"/>
  <c r="G196"/>
  <c r="F196"/>
  <c r="H195"/>
  <c r="G195"/>
  <c r="F195"/>
  <c r="H194"/>
  <c r="H193"/>
  <c r="G193"/>
  <c r="F193"/>
  <c r="H192"/>
  <c r="G192"/>
  <c r="F192"/>
  <c r="H191"/>
  <c r="G191"/>
  <c r="F191"/>
  <c r="H190"/>
  <c r="G190"/>
  <c r="F190"/>
  <c r="H189"/>
  <c r="H188"/>
  <c r="G188"/>
  <c r="F188"/>
  <c r="H187"/>
  <c r="G187"/>
  <c r="F187"/>
  <c r="H186"/>
  <c r="G186"/>
  <c r="F186"/>
  <c r="H185"/>
  <c r="G185"/>
  <c r="F185"/>
  <c r="H184"/>
  <c r="G184"/>
  <c r="F184"/>
  <c r="H183"/>
  <c r="G183"/>
  <c r="F183"/>
  <c r="H182"/>
  <c r="F182"/>
  <c r="H181"/>
  <c r="G181"/>
  <c r="F181"/>
  <c r="H180"/>
  <c r="G180"/>
  <c r="F180"/>
  <c r="H179"/>
  <c r="G179"/>
  <c r="F179"/>
  <c r="H178"/>
  <c r="F178"/>
  <c r="H177"/>
  <c r="G177"/>
  <c r="F177"/>
  <c r="H176"/>
  <c r="G176"/>
  <c r="F176"/>
  <c r="H175"/>
  <c r="G175"/>
  <c r="F175"/>
  <c r="H174"/>
  <c r="H173"/>
  <c r="G173"/>
  <c r="F173"/>
  <c r="H172"/>
  <c r="G172"/>
  <c r="F172"/>
  <c r="H171"/>
  <c r="G171"/>
  <c r="F171"/>
  <c r="H170"/>
  <c r="H169"/>
  <c r="G169"/>
  <c r="F169"/>
  <c r="H168"/>
  <c r="G168"/>
  <c r="F168"/>
  <c r="H167"/>
  <c r="G167"/>
  <c r="F167"/>
  <c r="H166"/>
  <c r="H165"/>
  <c r="G165"/>
  <c r="F165"/>
  <c r="H164"/>
  <c r="G164"/>
  <c r="F164"/>
  <c r="H163"/>
  <c r="G163"/>
  <c r="F163"/>
  <c r="H162"/>
  <c r="G162"/>
  <c r="F162"/>
  <c r="H161"/>
  <c r="H160"/>
  <c r="G160"/>
  <c r="F160"/>
  <c r="H159"/>
  <c r="G159"/>
  <c r="F159"/>
  <c r="H158"/>
  <c r="G158"/>
  <c r="F158"/>
  <c r="H157"/>
  <c r="G157"/>
  <c r="F157"/>
  <c r="H156"/>
  <c r="H155"/>
  <c r="G155"/>
  <c r="F155"/>
  <c r="H154"/>
  <c r="G154"/>
  <c r="F154"/>
  <c r="H153"/>
  <c r="G153"/>
  <c r="F153"/>
  <c r="H152"/>
  <c r="H151"/>
  <c r="G151"/>
  <c r="F151"/>
  <c r="H150"/>
  <c r="G150"/>
  <c r="F150"/>
  <c r="H149"/>
  <c r="G149"/>
  <c r="F149"/>
  <c r="H148"/>
  <c r="G148"/>
  <c r="H147"/>
  <c r="G147"/>
  <c r="F147"/>
  <c r="H146"/>
  <c r="G146"/>
  <c r="F146"/>
  <c r="H145"/>
  <c r="H144"/>
  <c r="G144"/>
  <c r="F144"/>
  <c r="H143"/>
  <c r="G143"/>
  <c r="F143"/>
  <c r="H142"/>
  <c r="H141"/>
  <c r="G141"/>
  <c r="F141"/>
  <c r="H140"/>
  <c r="H139"/>
  <c r="G139"/>
  <c r="F139"/>
  <c r="H138"/>
  <c r="G138"/>
  <c r="F138"/>
  <c r="H137"/>
  <c r="H136"/>
  <c r="G136"/>
  <c r="F136"/>
  <c r="H135"/>
  <c r="G135"/>
  <c r="F135"/>
  <c r="H134"/>
  <c r="F134"/>
  <c r="H133"/>
  <c r="G133"/>
  <c r="F133"/>
  <c r="H132"/>
  <c r="F132"/>
  <c r="H131"/>
  <c r="G131"/>
  <c r="F131"/>
  <c r="H130"/>
  <c r="G130"/>
  <c r="F130"/>
  <c r="H129"/>
  <c r="G129"/>
  <c r="F129"/>
  <c r="H128"/>
  <c r="G128"/>
  <c r="F128"/>
  <c r="H127"/>
  <c r="G127"/>
  <c r="F127"/>
  <c r="H126"/>
  <c r="H125"/>
  <c r="G125"/>
  <c r="F125"/>
  <c r="H124"/>
  <c r="G124"/>
  <c r="F124"/>
  <c r="H123"/>
  <c r="H122"/>
  <c r="G122"/>
  <c r="F122"/>
  <c r="H121"/>
  <c r="G121"/>
  <c r="F121"/>
  <c r="H120"/>
  <c r="F120"/>
  <c r="H119"/>
  <c r="G119"/>
  <c r="F119"/>
  <c r="H118"/>
  <c r="F118"/>
  <c r="H117"/>
  <c r="G117"/>
  <c r="F117"/>
  <c r="H116"/>
  <c r="G116"/>
  <c r="H115"/>
  <c r="G115"/>
  <c r="F115"/>
  <c r="H114"/>
  <c r="G114"/>
  <c r="F114"/>
  <c r="H113"/>
  <c r="G113"/>
  <c r="F113"/>
  <c r="H112"/>
  <c r="G112"/>
  <c r="F112"/>
  <c r="H111"/>
  <c r="H110"/>
  <c r="G110"/>
  <c r="F110"/>
  <c r="H109"/>
  <c r="G109"/>
  <c r="F109"/>
  <c r="H108"/>
  <c r="G108"/>
  <c r="F108"/>
  <c r="H107"/>
  <c r="H106"/>
  <c r="G106"/>
  <c r="F106"/>
  <c r="H105"/>
  <c r="G105"/>
  <c r="F105"/>
  <c r="H104"/>
  <c r="G104"/>
  <c r="F104"/>
  <c r="H103"/>
  <c r="H102"/>
  <c r="G102"/>
  <c r="F102"/>
  <c r="H101"/>
  <c r="G101"/>
  <c r="F101"/>
  <c r="H100"/>
  <c r="G100"/>
  <c r="F100"/>
  <c r="H99"/>
  <c r="G99"/>
  <c r="F99"/>
  <c r="H98"/>
  <c r="G98"/>
  <c r="F98"/>
  <c r="H96"/>
  <c r="F96"/>
  <c r="H95"/>
  <c r="G95"/>
  <c r="F95"/>
  <c r="H94"/>
  <c r="G94"/>
  <c r="F94"/>
  <c r="H93"/>
  <c r="G93"/>
  <c r="F93"/>
  <c r="H92"/>
  <c r="G92"/>
  <c r="F92"/>
  <c r="H91"/>
  <c r="G91"/>
  <c r="F91"/>
  <c r="H90"/>
  <c r="F90"/>
  <c r="H89"/>
  <c r="G89"/>
  <c r="F89"/>
  <c r="H88"/>
  <c r="G88"/>
  <c r="F88"/>
  <c r="H87"/>
  <c r="G87"/>
  <c r="F87"/>
  <c r="H86"/>
  <c r="G86"/>
  <c r="F86"/>
  <c r="H85"/>
  <c r="G85"/>
  <c r="F85"/>
  <c r="H84"/>
  <c r="H83"/>
  <c r="G83"/>
  <c r="F83"/>
  <c r="H82"/>
  <c r="G82"/>
  <c r="F82"/>
  <c r="H81"/>
  <c r="F81"/>
  <c r="H80"/>
  <c r="G80"/>
  <c r="F80"/>
  <c r="H79"/>
  <c r="G79"/>
  <c r="F79"/>
  <c r="H78"/>
  <c r="G78"/>
  <c r="F78"/>
  <c r="H77"/>
  <c r="G77"/>
  <c r="F77"/>
  <c r="H76"/>
  <c r="H75"/>
  <c r="G75"/>
  <c r="F75"/>
  <c r="H74"/>
  <c r="G74"/>
  <c r="F74"/>
  <c r="H73"/>
  <c r="H72"/>
  <c r="G72"/>
  <c r="F72"/>
  <c r="H71"/>
  <c r="H70"/>
  <c r="G70"/>
  <c r="F70"/>
  <c r="H69"/>
  <c r="G69"/>
  <c r="F69"/>
  <c r="H68"/>
  <c r="G68"/>
  <c r="F68"/>
  <c r="H67"/>
  <c r="G67"/>
  <c r="F67"/>
  <c r="H66"/>
  <c r="H65"/>
  <c r="G65"/>
  <c r="F65"/>
  <c r="H64"/>
  <c r="G64"/>
  <c r="F64"/>
  <c r="H63"/>
  <c r="G63"/>
  <c r="F63"/>
  <c r="H62"/>
  <c r="H61"/>
  <c r="G61"/>
  <c r="F61"/>
  <c r="H60"/>
  <c r="G60"/>
  <c r="F60"/>
  <c r="H59"/>
  <c r="G59"/>
  <c r="F59"/>
  <c r="H58"/>
  <c r="G58"/>
  <c r="F58"/>
  <c r="H57"/>
  <c r="G57"/>
  <c r="F57"/>
  <c r="H56"/>
  <c r="F56"/>
  <c r="H55"/>
  <c r="G55"/>
  <c r="F55"/>
  <c r="H54"/>
  <c r="G54"/>
  <c r="F54"/>
  <c r="H53"/>
  <c r="H52"/>
  <c r="G52"/>
  <c r="F52"/>
  <c r="H51"/>
  <c r="H50"/>
  <c r="G50"/>
  <c r="F50"/>
  <c r="H49"/>
  <c r="H48"/>
  <c r="G48"/>
  <c r="F48"/>
  <c r="H47"/>
  <c r="G47"/>
  <c r="F47"/>
  <c r="H46"/>
  <c r="H45"/>
  <c r="G45"/>
  <c r="F45"/>
  <c r="H44"/>
  <c r="F44"/>
  <c r="H43"/>
  <c r="G43"/>
  <c r="F43"/>
  <c r="H42"/>
  <c r="H41"/>
  <c r="H40"/>
  <c r="G40"/>
  <c r="F40"/>
  <c r="H39"/>
  <c r="G39"/>
  <c r="F39"/>
  <c r="H38"/>
  <c r="G38"/>
  <c r="F38"/>
  <c r="H37"/>
  <c r="G37"/>
  <c r="F37"/>
  <c r="F36"/>
  <c r="H33"/>
  <c r="H32"/>
  <c r="H31"/>
  <c r="G31"/>
  <c r="F31"/>
  <c r="H30"/>
  <c r="G30"/>
  <c r="F30"/>
  <c r="H29"/>
  <c r="G29"/>
  <c r="F29"/>
  <c r="H28"/>
  <c r="G28"/>
  <c r="F28"/>
  <c r="H27"/>
  <c r="G27"/>
  <c r="F27"/>
  <c r="H26"/>
  <c r="H25"/>
  <c r="G25"/>
  <c r="F25"/>
  <c r="H24"/>
  <c r="G24"/>
  <c r="F24"/>
  <c r="H23"/>
  <c r="H22"/>
  <c r="G22"/>
  <c r="F22"/>
  <c r="H21"/>
  <c r="G21"/>
  <c r="F21"/>
  <c r="H20"/>
  <c r="G20"/>
  <c r="F20"/>
  <c r="H19"/>
  <c r="G19"/>
  <c r="F19"/>
  <c r="H18"/>
  <c r="G18"/>
  <c r="F18"/>
  <c r="H17"/>
  <c r="H16"/>
  <c r="G16"/>
  <c r="F16"/>
  <c r="H15"/>
  <c r="G15"/>
  <c r="F15"/>
  <c r="H14"/>
  <c r="G14"/>
  <c r="F14"/>
  <c r="H13"/>
  <c r="G13"/>
  <c r="F13"/>
  <c r="H12"/>
  <c r="G12"/>
  <c r="F12"/>
  <c r="H11"/>
</calcChain>
</file>

<file path=xl/sharedStrings.xml><?xml version="1.0" encoding="utf-8"?>
<sst xmlns="http://schemas.openxmlformats.org/spreadsheetml/2006/main" count="848" uniqueCount="231">
  <si>
    <t>городского поселения Березово</t>
  </si>
  <si>
    <t>(тыс.руб.)</t>
  </si>
  <si>
    <t xml:space="preserve">Наименование </t>
  </si>
  <si>
    <t>ЦСР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</si>
  <si>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</si>
  <si>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</si>
  <si>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</si>
  <si>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</si>
  <si>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</si>
  <si>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</si>
  <si>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</si>
  <si>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</si>
  <si>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</si>
  <si>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</si>
  <si>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</si>
  <si>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</si>
  <si>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</si>
  <si>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</si>
  <si>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</si>
  <si>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</si>
  <si>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</si>
  <si>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</si>
  <si>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</si>
  <si>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</si>
  <si>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</si>
  <si>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</si>
  <si>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</si>
  <si>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</si>
  <si>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</si>
  <si>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</si>
  <si>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</si>
  <si>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</si>
  <si>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</si>
  <si>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</si>
  <si>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</si>
  <si>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</si>
  <si>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</si>
  <si>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</si>
  <si>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</si>
  <si>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</si>
  <si>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</si>
  <si>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</si>
  <si>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</si>
  <si>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</si>
  <si>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</si>
  <si>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</si>
  <si>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</si>
  <si>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</si>
  <si>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</si>
  <si>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</si>
  <si>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</si>
  <si>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</si>
  <si>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</si>
  <si>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</si>
  <si>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</si>
  <si>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</si>
  <si>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t>Содержание главы муниципального образования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</si>
  <si>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</si>
  <si>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</si>
  <si>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</si>
  <si>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</si>
  <si>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</si>
  <si>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</si>
  <si>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</si>
  <si>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</si>
  <si>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</si>
  <si>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</si>
  <si>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</si>
  <si>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</si>
  <si>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</si>
  <si>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</si>
  <si>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</si>
  <si>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</si>
  <si>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</si>
  <si>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</si>
  <si>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</si>
  <si>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</si>
  <si>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</si>
  <si>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</si>
  <si>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</si>
  <si>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</si>
  <si>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</si>
  <si>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</si>
  <si>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</si>
  <si>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</si>
  <si>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</si>
  <si>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</si>
  <si>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</si>
  <si>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</si>
  <si>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</si>
  <si>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</si>
  <si>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</si>
  <si>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</si>
  <si>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</si>
  <si>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</si>
  <si>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</si>
  <si>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</si>
  <si>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</si>
  <si>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</si>
  <si>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</si>
  <si>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</si>
  <si>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</si>
  <si>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</si>
  <si>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</si>
  <si>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</si>
  <si>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</si>
  <si>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</si>
  <si>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</si>
  <si>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</si>
  <si>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</si>
  <si>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</si>
  <si>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</si>
  <si>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</si>
  <si>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</si>
  <si>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</si>
  <si>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работ, услуг для государственных (муниципальных)  нужд (праздники)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</si>
  <si>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</si>
  <si>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</si>
  <si>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</si>
  <si>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</si>
  <si>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</si>
  <si>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</si>
  <si>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</si>
  <si>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</si>
  <si>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</si>
  <si>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</si>
  <si>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</si>
  <si>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</si>
  <si>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</si>
  <si>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</si>
  <si>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</si>
  <si>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</si>
  <si>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04 0 7061</t>
  </si>
  <si>
    <t>07 1 7061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</si>
  <si>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</si>
  <si>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</si>
  <si>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</si>
  <si>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</si>
  <si>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</si>
  <si>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</si>
  <si>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</si>
  <si>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</si>
  <si>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</si>
  <si>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</si>
  <si>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</si>
  <si>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</si>
  <si>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</si>
  <si>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</si>
  <si>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</si>
  <si>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</si>
  <si>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</si>
  <si>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</si>
  <si>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</si>
  <si>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</si>
  <si>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</si>
  <si>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</si>
  <si>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</si>
  <si>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</si>
  <si>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</si>
  <si>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</si>
  <si>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</si>
  <si>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</si>
  <si>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</si>
  <si>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</si>
  <si>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</si>
  <si>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</si>
  <si>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</si>
  <si>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</si>
  <si>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</si>
  <si>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</si>
  <si>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</si>
  <si>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</si>
  <si>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</si>
  <si>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>05 9 7061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</si>
  <si>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</si>
  <si>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</si>
  <si>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</si>
  <si>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</si>
  <si>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"Организация и обеспечение мероприятий в области информационных технологий и связи".  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</si>
  <si>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</si>
  <si>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</si>
  <si>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3</t>
  </si>
  <si>
    <t>к решению Совета депутатов</t>
  </si>
  <si>
    <t>Уплата прочих налогов, сборов и иных платежей</t>
  </si>
  <si>
    <t>Увеличение стоимости основных средств</t>
  </si>
  <si>
    <t>Иные межбюджетные  трансферты на реализацию мероприятий по содействиютрудоустройства граждан в рамках подпрограммы "Содействие трудоустройству"</t>
  </si>
  <si>
    <t xml:space="preserve">Фонд оплаты труда казенных учреждений </t>
  </si>
  <si>
    <t>07 1 56 04</t>
  </si>
  <si>
    <t>Расходы городских и сельских поселений по софинансированию муниципаьных программ</t>
  </si>
  <si>
    <t>12 1 7061</t>
  </si>
  <si>
    <t>Безвозмездные перечисления государственным и муниципальным организациям</t>
  </si>
  <si>
    <t>Субсидии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</t>
  </si>
  <si>
    <t>1 24 5411</t>
  </si>
  <si>
    <t>13 22 103</t>
  </si>
  <si>
    <t>Мероприятия по противодействию злоупотреблению наркотиками и их незаконному обороту</t>
  </si>
  <si>
    <t>Прочая закупка товаров, работ и услуг для обеспечения государственных (муниципальных) нужд</t>
  </si>
  <si>
    <t>Прочие расходы</t>
  </si>
  <si>
    <t>Расходы городских и сельскихпоселений по софинансированию муниципальных программ</t>
  </si>
  <si>
    <t>Мероприятия по организации отдыха и оздоровления детей</t>
  </si>
  <si>
    <t>Фонд оплаты труда казенных учреждений и взносы по обязательному социальному страхованию</t>
  </si>
  <si>
    <t>Реализация  мероприятий муниципальной прогрммы "Содействие занятости населения в Березовском районе на 2014-2020г"</t>
  </si>
  <si>
    <t>Другие вопросы в  в области национальной экономики</t>
  </si>
  <si>
    <t>12</t>
  </si>
  <si>
    <t>Расходы местного бюджета на софинансирование государственных программ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</si>
  <si>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</si>
  <si>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Безвозмездные перечисления организациям, за исключением государственных и муниципальных организаций</t>
  </si>
  <si>
    <t>12 2 5641</t>
  </si>
  <si>
    <t>12 2 7060</t>
  </si>
  <si>
    <t>Прочие работы , услуги</t>
  </si>
  <si>
    <t>Прочие работы, услуги</t>
  </si>
  <si>
    <t>12 1 5641</t>
  </si>
  <si>
    <t>Работы, услуги по содержанию имущества</t>
  </si>
  <si>
    <t>1 22 7060</t>
  </si>
  <si>
    <t xml:space="preserve">Расходы на выплаты персоналу </t>
  </si>
  <si>
    <t xml:space="preserve"> 03 1 2105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</si>
  <si>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</si>
  <si>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05 9 5608</t>
  </si>
  <si>
    <t>Иные выплаты персоналу казенных учреждений, за исключением фонда оплаты труда</t>
  </si>
  <si>
    <t>25 1 0240</t>
  </si>
  <si>
    <t xml:space="preserve">от             № </t>
  </si>
  <si>
    <t>Муниципальная программа "Комплексное социально-экономическое развитие Березовского района на 2014-2016 годы"</t>
  </si>
  <si>
    <t>28 0 0000</t>
  </si>
  <si>
    <t>000</t>
  </si>
  <si>
    <t>0712115</t>
  </si>
  <si>
    <t>% исполнения</t>
  </si>
  <si>
    <t>Исполнение за 1полугодие 2014г.</t>
  </si>
  <si>
    <t>Уточненный план на год</t>
  </si>
  <si>
    <t>Анализ исполнения расходов бюджета поселения</t>
  </si>
  <si>
    <r>
      <t>по разделам, подразделам, целевым статьям (</t>
    </r>
    <r>
      <rPr>
        <i/>
        <sz val="12"/>
        <color theme="1"/>
        <rFont val="Times New Roman"/>
        <family val="1"/>
        <charset val="204"/>
      </rPr>
      <t>муниципальным программам городского поселения Берёзово</t>
    </r>
    <r>
      <rPr>
        <sz val="12"/>
        <color theme="1"/>
        <rFont val="Times New Roman"/>
        <family val="1"/>
        <charset val="204"/>
      </rPr>
      <t xml:space="preserve">), группам и подгруппам видов расходов классификации расходов </t>
    </r>
  </si>
  <si>
    <t xml:space="preserve">за 1 полугодие 2014 года </t>
  </si>
  <si>
    <t>Приложение 2</t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</si>
</sst>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;;"/>
    <numFmt numFmtId="169" formatCode="0000"/>
    <numFmt numFmtId="170" formatCode="00;;"/>
    <numFmt numFmtId="171" formatCode="?"/>
    <numFmt numFmtId="172" formatCode="0.0"/>
    <numFmt numFmtId="173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5" fillId="2" borderId="0" xfId="0" applyFont="1" applyFill="1"/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170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wrapText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1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4" fillId="0" borderId="1" xfId="0" applyNumberFormat="1" applyFont="1" applyFill="1" applyBorder="1" applyAlignment="1">
      <alignment wrapText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Fill="1" applyBorder="1" applyAlignment="1">
      <alignment horizontal="center" wrapText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1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1" fontId="2" fillId="0" borderId="1" xfId="1" applyNumberFormat="1" applyFont="1" applyFill="1" applyBorder="1" applyAlignment="1">
      <alignment horizontal="left" vertical="center" wrapText="1"/>
    </xf>
    <xf numFmtId="171" fontId="4" fillId="0" borderId="1" xfId="1" applyNumberFormat="1" applyFont="1" applyFill="1" applyBorder="1" applyAlignment="1">
      <alignment horizontal="left" vertical="center" wrapText="1"/>
    </xf>
    <xf numFmtId="165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/>
    </xf>
    <xf numFmtId="170" fontId="7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5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vertical="center" wrapText="1"/>
    </xf>
    <xf numFmtId="0" fontId="4" fillId="0" borderId="7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164" fontId="4" fillId="0" borderId="0" xfId="2" applyNumberFormat="1" applyFont="1" applyFill="1" applyAlignment="1">
      <alignment horizontal="right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172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172" fontId="6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0" applyNumberFormat="1" applyFont="1" applyFill="1" applyBorder="1" applyAlignment="1">
      <alignment horizontal="center" vertical="center"/>
    </xf>
    <xf numFmtId="172" fontId="6" fillId="0" borderId="0" xfId="1" applyNumberFormat="1" applyFont="1" applyFill="1" applyBorder="1" applyAlignment="1" applyProtection="1">
      <alignment horizontal="center" vertical="center"/>
      <protection hidden="1"/>
    </xf>
    <xf numFmtId="172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Fill="1" applyBorder="1" applyAlignment="1">
      <alignment horizontal="center" vertical="center"/>
    </xf>
    <xf numFmtId="172" fontId="4" fillId="0" borderId="1" xfId="2" applyNumberFormat="1" applyFont="1" applyFill="1" applyBorder="1" applyAlignment="1">
      <alignment horizontal="center" vertical="center"/>
    </xf>
    <xf numFmtId="172" fontId="7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>
      <alignment horizontal="center" vertical="center"/>
    </xf>
    <xf numFmtId="172" fontId="2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 applyProtection="1">
      <alignment horizontal="center" vertical="center"/>
      <protection hidden="1"/>
    </xf>
    <xf numFmtId="172" fontId="2" fillId="0" borderId="1" xfId="2" applyNumberFormat="1" applyFont="1" applyFill="1" applyBorder="1" applyAlignment="1" applyProtection="1">
      <alignment horizontal="center" vertical="center"/>
      <protection hidden="1"/>
    </xf>
    <xf numFmtId="172" fontId="4" fillId="0" borderId="1" xfId="2" applyNumberFormat="1" applyFont="1" applyFill="1" applyBorder="1" applyAlignment="1" applyProtection="1">
      <alignment horizontal="center" vertical="center"/>
      <protection hidden="1"/>
    </xf>
    <xf numFmtId="172" fontId="6" fillId="0" borderId="1" xfId="0" applyNumberFormat="1" applyFont="1" applyFill="1" applyBorder="1" applyAlignment="1">
      <alignment horizontal="center" vertical="center"/>
    </xf>
    <xf numFmtId="172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0" applyNumberFormat="1" applyFont="1" applyFill="1"/>
    <xf numFmtId="2" fontId="5" fillId="2" borderId="0" xfId="0" applyNumberFormat="1" applyFont="1" applyFill="1"/>
    <xf numFmtId="172" fontId="8" fillId="0" borderId="1" xfId="0" applyNumberFormat="1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73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72" fontId="7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3" borderId="0" xfId="0" applyFont="1" applyFill="1" applyAlignment="1">
      <alignment horizontal="center" vertical="top" wrapText="1"/>
    </xf>
    <xf numFmtId="0" fontId="11" fillId="3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2"/>
  <sheetViews>
    <sheetView tabSelected="1" topLeftCell="A172" workbookViewId="0">
      <selection activeCell="K44" sqref="K44"/>
    </sheetView>
  </sheetViews>
  <sheetFormatPr defaultRowHeight="15"/>
  <cols>
    <col min="1" max="1" width="50.5703125" customWidth="1"/>
    <col min="4" max="4" width="14.5703125" customWidth="1"/>
    <col min="6" max="6" width="10.42578125" bestFit="1" customWidth="1"/>
    <col min="7" max="7" width="11.85546875" customWidth="1"/>
    <col min="8" max="8" width="15.7109375" customWidth="1"/>
  </cols>
  <sheetData>
    <row r="1" spans="1:8">
      <c r="A1" s="82"/>
      <c r="B1" s="82"/>
      <c r="C1" s="82"/>
      <c r="D1" s="82"/>
      <c r="E1" s="82"/>
      <c r="F1" s="82"/>
      <c r="G1" s="82"/>
      <c r="H1" s="89" t="s">
        <v>230</v>
      </c>
    </row>
    <row r="2" spans="1:8">
      <c r="A2" s="82"/>
      <c r="B2" s="82"/>
      <c r="C2" s="82"/>
      <c r="D2" s="82"/>
      <c r="E2" s="82"/>
      <c r="F2" s="82"/>
      <c r="G2" s="82"/>
      <c r="H2" s="89" t="s">
        <v>182</v>
      </c>
    </row>
    <row r="3" spans="1:8">
      <c r="A3" s="82"/>
      <c r="B3" s="82"/>
      <c r="C3" s="82"/>
      <c r="D3" s="82"/>
      <c r="E3" s="82"/>
      <c r="F3" s="82"/>
      <c r="G3" s="82"/>
      <c r="H3" s="89" t="s">
        <v>0</v>
      </c>
    </row>
    <row r="4" spans="1:8">
      <c r="A4" s="82"/>
      <c r="B4" s="82"/>
      <c r="C4" s="82"/>
      <c r="D4" s="82"/>
      <c r="E4" s="82"/>
      <c r="F4" s="82"/>
      <c r="G4" s="82"/>
      <c r="H4" s="89" t="s">
        <v>219</v>
      </c>
    </row>
    <row r="5" spans="1:8" ht="15.75">
      <c r="A5" s="126" t="s">
        <v>227</v>
      </c>
      <c r="B5" s="126"/>
      <c r="C5" s="126"/>
      <c r="D5" s="126"/>
      <c r="E5" s="126"/>
      <c r="F5" s="126"/>
      <c r="G5" s="126"/>
      <c r="H5" s="126"/>
    </row>
    <row r="6" spans="1:8" ht="30.75" customHeight="1">
      <c r="A6" s="125" t="s">
        <v>228</v>
      </c>
      <c r="B6" s="125"/>
      <c r="C6" s="125"/>
      <c r="D6" s="125"/>
      <c r="E6" s="125"/>
      <c r="F6" s="125"/>
      <c r="G6" s="125"/>
      <c r="H6" s="125"/>
    </row>
    <row r="7" spans="1:8" ht="15.75">
      <c r="A7" s="126" t="s">
        <v>229</v>
      </c>
      <c r="B7" s="126"/>
      <c r="C7" s="126"/>
      <c r="D7" s="126"/>
      <c r="E7" s="126"/>
      <c r="F7" s="126"/>
      <c r="G7" s="126"/>
      <c r="H7" s="126"/>
    </row>
    <row r="8" spans="1:8">
      <c r="A8" s="82"/>
      <c r="B8" s="82"/>
      <c r="C8" s="82"/>
      <c r="D8" s="82"/>
      <c r="E8" s="82"/>
      <c r="F8" s="82"/>
      <c r="G8" s="82"/>
      <c r="H8" s="83" t="s">
        <v>1</v>
      </c>
    </row>
    <row r="9" spans="1:8" ht="63">
      <c r="A9" s="124" t="s">
        <v>2</v>
      </c>
      <c r="B9" s="124" t="s">
        <v>69</v>
      </c>
      <c r="C9" s="124" t="s">
        <v>70</v>
      </c>
      <c r="D9" s="124" t="s">
        <v>3</v>
      </c>
      <c r="E9" s="124" t="s">
        <v>15</v>
      </c>
      <c r="F9" s="123" t="s">
        <v>226</v>
      </c>
      <c r="G9" s="116" t="s">
        <v>225</v>
      </c>
      <c r="H9" s="116" t="s">
        <v>224</v>
      </c>
    </row>
    <row r="10" spans="1:8">
      <c r="A10" s="3" t="s">
        <v>4</v>
      </c>
      <c r="B10" s="90" t="s">
        <v>50</v>
      </c>
      <c r="C10" s="90" t="s">
        <v>181</v>
      </c>
      <c r="D10" s="3">
        <v>4</v>
      </c>
      <c r="E10" s="3">
        <v>5</v>
      </c>
      <c r="F10" s="91">
        <v>6</v>
      </c>
      <c r="G10" s="117">
        <v>5</v>
      </c>
      <c r="H10" s="121">
        <v>6</v>
      </c>
    </row>
    <row r="11" spans="1:8">
      <c r="A11" s="2" t="s">
        <v>48</v>
      </c>
      <c r="B11" s="4" t="s">
        <v>51</v>
      </c>
      <c r="C11" s="4" t="s">
        <v>53</v>
      </c>
      <c r="D11" s="5" t="s">
        <v>118</v>
      </c>
      <c r="E11" s="5">
        <v>0</v>
      </c>
      <c r="F11" s="93">
        <f t="shared" ref="F11:G11" si="0">F12+F18+F27+F33</f>
        <v>41798.199999999997</v>
      </c>
      <c r="G11" s="93">
        <f t="shared" si="0"/>
        <v>19455</v>
      </c>
      <c r="H11" s="112">
        <f t="shared" ref="H11:H74" si="1">G11/F11*100</f>
        <v>46.545066533965581</v>
      </c>
    </row>
    <row r="12" spans="1:8" ht="45">
      <c r="A12" s="6" t="s">
        <v>49</v>
      </c>
      <c r="B12" s="7" t="s">
        <v>51</v>
      </c>
      <c r="C12" s="7" t="s">
        <v>52</v>
      </c>
      <c r="D12" s="8" t="s">
        <v>118</v>
      </c>
      <c r="E12" s="5">
        <v>0</v>
      </c>
      <c r="F12" s="94">
        <f t="shared" ref="F12:G16" si="2">F13</f>
        <v>1940</v>
      </c>
      <c r="G12" s="94">
        <f t="shared" si="2"/>
        <v>761.6</v>
      </c>
      <c r="H12" s="98">
        <f t="shared" si="1"/>
        <v>39.257731958762889</v>
      </c>
    </row>
    <row r="13" spans="1:8" ht="57.75">
      <c r="A13" s="9" t="s">
        <v>11</v>
      </c>
      <c r="B13" s="10" t="s">
        <v>51</v>
      </c>
      <c r="C13" s="10" t="s">
        <v>52</v>
      </c>
      <c r="D13" s="11" t="s">
        <v>60</v>
      </c>
      <c r="E13" s="5">
        <v>0</v>
      </c>
      <c r="F13" s="95">
        <f t="shared" si="2"/>
        <v>1940</v>
      </c>
      <c r="G13" s="95">
        <f t="shared" si="2"/>
        <v>761.6</v>
      </c>
      <c r="H13" s="103">
        <f t="shared" si="1"/>
        <v>39.257731958762889</v>
      </c>
    </row>
    <row r="14" spans="1:8" ht="45">
      <c r="A14" s="12" t="s">
        <v>57</v>
      </c>
      <c r="B14" s="7" t="s">
        <v>51</v>
      </c>
      <c r="C14" s="7" t="s">
        <v>52</v>
      </c>
      <c r="D14" s="5" t="s">
        <v>61</v>
      </c>
      <c r="E14" s="5">
        <v>0</v>
      </c>
      <c r="F14" s="96">
        <f t="shared" si="2"/>
        <v>1940</v>
      </c>
      <c r="G14" s="96">
        <f t="shared" si="2"/>
        <v>761.6</v>
      </c>
      <c r="H14" s="98">
        <f t="shared" si="1"/>
        <v>39.257731958762889</v>
      </c>
    </row>
    <row r="15" spans="1:8">
      <c r="A15" s="13" t="s">
        <v>56</v>
      </c>
      <c r="B15" s="4" t="s">
        <v>51</v>
      </c>
      <c r="C15" s="4" t="s">
        <v>52</v>
      </c>
      <c r="D15" s="14" t="s">
        <v>62</v>
      </c>
      <c r="E15" s="5">
        <v>0</v>
      </c>
      <c r="F15" s="97">
        <f t="shared" si="2"/>
        <v>1940</v>
      </c>
      <c r="G15" s="97">
        <f t="shared" si="2"/>
        <v>761.6</v>
      </c>
      <c r="H15" s="112">
        <f t="shared" si="1"/>
        <v>39.257731958762889</v>
      </c>
    </row>
    <row r="16" spans="1:8" ht="75">
      <c r="A16" s="15" t="s">
        <v>19</v>
      </c>
      <c r="B16" s="7" t="s">
        <v>51</v>
      </c>
      <c r="C16" s="7" t="s">
        <v>52</v>
      </c>
      <c r="D16" s="16" t="s">
        <v>62</v>
      </c>
      <c r="E16" s="17" t="s">
        <v>54</v>
      </c>
      <c r="F16" s="96">
        <f t="shared" si="2"/>
        <v>1940</v>
      </c>
      <c r="G16" s="96">
        <f t="shared" si="2"/>
        <v>761.6</v>
      </c>
      <c r="H16" s="98">
        <f t="shared" si="1"/>
        <v>39.257731958762889</v>
      </c>
    </row>
    <row r="17" spans="1:8" ht="30">
      <c r="A17" s="15" t="s">
        <v>31</v>
      </c>
      <c r="B17" s="7" t="s">
        <v>51</v>
      </c>
      <c r="C17" s="7" t="s">
        <v>52</v>
      </c>
      <c r="D17" s="16" t="s">
        <v>62</v>
      </c>
      <c r="E17" s="17" t="s">
        <v>55</v>
      </c>
      <c r="F17" s="98">
        <v>1940</v>
      </c>
      <c r="G17" s="118">
        <v>761.6</v>
      </c>
      <c r="H17" s="98">
        <f t="shared" si="1"/>
        <v>39.257731958762889</v>
      </c>
    </row>
    <row r="18" spans="1:8" ht="60">
      <c r="A18" s="18" t="s">
        <v>58</v>
      </c>
      <c r="B18" s="19">
        <v>1</v>
      </c>
      <c r="C18" s="19">
        <v>4</v>
      </c>
      <c r="D18" s="8" t="s">
        <v>118</v>
      </c>
      <c r="E18" s="5">
        <v>0</v>
      </c>
      <c r="F18" s="97">
        <f t="shared" ref="F18:G20" si="3">F19</f>
        <v>24702.699999999997</v>
      </c>
      <c r="G18" s="97">
        <f t="shared" si="3"/>
        <v>13227.599999999999</v>
      </c>
      <c r="H18" s="112">
        <f t="shared" si="1"/>
        <v>53.54718310144235</v>
      </c>
    </row>
    <row r="19" spans="1:8" ht="57.75">
      <c r="A19" s="9" t="s">
        <v>11</v>
      </c>
      <c r="B19" s="10" t="s">
        <v>51</v>
      </c>
      <c r="C19" s="10" t="s">
        <v>59</v>
      </c>
      <c r="D19" s="11" t="s">
        <v>60</v>
      </c>
      <c r="E19" s="11">
        <v>0</v>
      </c>
      <c r="F19" s="95">
        <f t="shared" si="3"/>
        <v>24702.699999999997</v>
      </c>
      <c r="G19" s="95">
        <f t="shared" si="3"/>
        <v>13227.599999999999</v>
      </c>
      <c r="H19" s="103">
        <f t="shared" si="1"/>
        <v>53.54718310144235</v>
      </c>
    </row>
    <row r="20" spans="1:8" ht="45">
      <c r="A20" s="12" t="s">
        <v>57</v>
      </c>
      <c r="B20" s="7" t="s">
        <v>51</v>
      </c>
      <c r="C20" s="7" t="s">
        <v>59</v>
      </c>
      <c r="D20" s="5" t="s">
        <v>61</v>
      </c>
      <c r="E20" s="5">
        <v>0</v>
      </c>
      <c r="F20" s="96">
        <f t="shared" si="3"/>
        <v>24702.699999999997</v>
      </c>
      <c r="G20" s="96">
        <f t="shared" si="3"/>
        <v>13227.599999999999</v>
      </c>
      <c r="H20" s="98">
        <f t="shared" si="1"/>
        <v>53.54718310144235</v>
      </c>
    </row>
    <row r="21" spans="1:8" ht="30">
      <c r="A21" s="20" t="s">
        <v>44</v>
      </c>
      <c r="B21" s="4" t="s">
        <v>51</v>
      </c>
      <c r="C21" s="4" t="s">
        <v>59</v>
      </c>
      <c r="D21" s="21" t="s">
        <v>63</v>
      </c>
      <c r="E21" s="5">
        <v>0</v>
      </c>
      <c r="F21" s="97">
        <f t="shared" ref="F21:G21" si="4">F22+F25</f>
        <v>24702.699999999997</v>
      </c>
      <c r="G21" s="97">
        <f t="shared" si="4"/>
        <v>13227.599999999999</v>
      </c>
      <c r="H21" s="112">
        <f t="shared" si="1"/>
        <v>53.54718310144235</v>
      </c>
    </row>
    <row r="22" spans="1:8" ht="75">
      <c r="A22" s="22" t="s">
        <v>19</v>
      </c>
      <c r="B22" s="4" t="s">
        <v>51</v>
      </c>
      <c r="C22" s="4" t="s">
        <v>59</v>
      </c>
      <c r="D22" s="21" t="s">
        <v>63</v>
      </c>
      <c r="E22" s="23">
        <v>100</v>
      </c>
      <c r="F22" s="97">
        <f t="shared" ref="F22:G22" si="5">F24+F23</f>
        <v>24625.899999999998</v>
      </c>
      <c r="G22" s="97">
        <f t="shared" si="5"/>
        <v>13191.8</v>
      </c>
      <c r="H22" s="112">
        <f t="shared" si="1"/>
        <v>53.568803576722068</v>
      </c>
    </row>
    <row r="23" spans="1:8" ht="30">
      <c r="A23" s="84" t="s">
        <v>217</v>
      </c>
      <c r="B23" s="4" t="s">
        <v>51</v>
      </c>
      <c r="C23" s="4" t="s">
        <v>59</v>
      </c>
      <c r="D23" s="21" t="s">
        <v>63</v>
      </c>
      <c r="E23" s="23">
        <v>110</v>
      </c>
      <c r="F23" s="99">
        <v>1149.5</v>
      </c>
      <c r="G23" s="99">
        <v>769.5</v>
      </c>
      <c r="H23" s="112">
        <f t="shared" si="1"/>
        <v>66.942148760330582</v>
      </c>
    </row>
    <row r="24" spans="1:8" ht="30">
      <c r="A24" s="24" t="s">
        <v>31</v>
      </c>
      <c r="B24" s="7" t="s">
        <v>51</v>
      </c>
      <c r="C24" s="7" t="s">
        <v>59</v>
      </c>
      <c r="D24" s="25" t="s">
        <v>63</v>
      </c>
      <c r="E24" s="5">
        <v>120</v>
      </c>
      <c r="F24" s="98">
        <f>23779.1-302.7</f>
        <v>23476.399999999998</v>
      </c>
      <c r="G24" s="98">
        <f>12421.9+0.4</f>
        <v>12422.3</v>
      </c>
      <c r="H24" s="98">
        <f t="shared" si="1"/>
        <v>52.913990219965591</v>
      </c>
    </row>
    <row r="25" spans="1:8" ht="30">
      <c r="A25" s="13" t="s">
        <v>17</v>
      </c>
      <c r="B25" s="4" t="s">
        <v>51</v>
      </c>
      <c r="C25" s="4" t="s">
        <v>59</v>
      </c>
      <c r="D25" s="21" t="s">
        <v>63</v>
      </c>
      <c r="E25" s="23">
        <v>200</v>
      </c>
      <c r="F25" s="100">
        <f>F26</f>
        <v>76.8</v>
      </c>
      <c r="G25" s="100">
        <f>G26</f>
        <v>35.799999999999997</v>
      </c>
      <c r="H25" s="112">
        <f t="shared" si="1"/>
        <v>46.614583333333329</v>
      </c>
    </row>
    <row r="26" spans="1:8" ht="30">
      <c r="A26" s="12" t="s">
        <v>18</v>
      </c>
      <c r="B26" s="7" t="s">
        <v>51</v>
      </c>
      <c r="C26" s="7" t="s">
        <v>59</v>
      </c>
      <c r="D26" s="25" t="s">
        <v>63</v>
      </c>
      <c r="E26" s="5">
        <v>240</v>
      </c>
      <c r="F26" s="98">
        <v>76.8</v>
      </c>
      <c r="G26" s="98">
        <v>35.799999999999997</v>
      </c>
      <c r="H26" s="98">
        <f t="shared" si="1"/>
        <v>46.614583333333329</v>
      </c>
    </row>
    <row r="27" spans="1:8">
      <c r="A27" s="13" t="s">
        <v>64</v>
      </c>
      <c r="B27" s="19">
        <v>1</v>
      </c>
      <c r="C27" s="19">
        <v>11</v>
      </c>
      <c r="D27" s="14" t="s">
        <v>118</v>
      </c>
      <c r="E27" s="23">
        <v>0</v>
      </c>
      <c r="F27" s="100">
        <f t="shared" ref="F27:G31" si="6">F28</f>
        <v>1200</v>
      </c>
      <c r="G27" s="100">
        <f t="shared" si="6"/>
        <v>0</v>
      </c>
      <c r="H27" s="112">
        <f t="shared" si="1"/>
        <v>0</v>
      </c>
    </row>
    <row r="28" spans="1:8" ht="72">
      <c r="A28" s="26" t="s">
        <v>5</v>
      </c>
      <c r="B28" s="80">
        <v>1</v>
      </c>
      <c r="C28" s="80">
        <v>11</v>
      </c>
      <c r="D28" s="63" t="s">
        <v>78</v>
      </c>
      <c r="E28" s="11">
        <v>0</v>
      </c>
      <c r="F28" s="102">
        <f t="shared" si="6"/>
        <v>1200</v>
      </c>
      <c r="G28" s="102">
        <f t="shared" si="6"/>
        <v>0</v>
      </c>
      <c r="H28" s="103">
        <f t="shared" si="1"/>
        <v>0</v>
      </c>
    </row>
    <row r="29" spans="1:8" ht="45">
      <c r="A29" s="12" t="s">
        <v>77</v>
      </c>
      <c r="B29" s="27">
        <v>1</v>
      </c>
      <c r="C29" s="27">
        <v>11</v>
      </c>
      <c r="D29" s="16" t="s">
        <v>120</v>
      </c>
      <c r="E29" s="5">
        <v>0</v>
      </c>
      <c r="F29" s="101">
        <f t="shared" si="6"/>
        <v>1200</v>
      </c>
      <c r="G29" s="101">
        <f t="shared" si="6"/>
        <v>0</v>
      </c>
      <c r="H29" s="98">
        <f t="shared" si="1"/>
        <v>0</v>
      </c>
    </row>
    <row r="30" spans="1:8">
      <c r="A30" s="28" t="s">
        <v>174</v>
      </c>
      <c r="B30" s="27">
        <v>1</v>
      </c>
      <c r="C30" s="27">
        <v>11</v>
      </c>
      <c r="D30" s="16" t="s">
        <v>139</v>
      </c>
      <c r="E30" s="23">
        <v>0</v>
      </c>
      <c r="F30" s="101">
        <f t="shared" si="6"/>
        <v>1200</v>
      </c>
      <c r="G30" s="101">
        <f t="shared" si="6"/>
        <v>0</v>
      </c>
      <c r="H30" s="98">
        <f t="shared" si="1"/>
        <v>0</v>
      </c>
    </row>
    <row r="31" spans="1:8">
      <c r="A31" s="15" t="s">
        <v>22</v>
      </c>
      <c r="B31" s="27">
        <v>1</v>
      </c>
      <c r="C31" s="27">
        <v>11</v>
      </c>
      <c r="D31" s="16" t="s">
        <v>139</v>
      </c>
      <c r="E31" s="17" t="s">
        <v>25</v>
      </c>
      <c r="F31" s="101">
        <f t="shared" si="6"/>
        <v>1200</v>
      </c>
      <c r="G31" s="101">
        <f t="shared" si="6"/>
        <v>0</v>
      </c>
      <c r="H31" s="98">
        <f t="shared" si="1"/>
        <v>0</v>
      </c>
    </row>
    <row r="32" spans="1:8">
      <c r="A32" s="15" t="s">
        <v>65</v>
      </c>
      <c r="B32" s="27">
        <v>1</v>
      </c>
      <c r="C32" s="27">
        <v>11</v>
      </c>
      <c r="D32" s="16" t="s">
        <v>139</v>
      </c>
      <c r="E32" s="17" t="s">
        <v>66</v>
      </c>
      <c r="F32" s="101">
        <v>1200</v>
      </c>
      <c r="G32" s="101"/>
      <c r="H32" s="98">
        <f t="shared" si="1"/>
        <v>0</v>
      </c>
    </row>
    <row r="33" spans="1:8">
      <c r="A33" s="13" t="s">
        <v>67</v>
      </c>
      <c r="B33" s="19">
        <v>1</v>
      </c>
      <c r="C33" s="19">
        <v>13</v>
      </c>
      <c r="D33" s="21" t="s">
        <v>119</v>
      </c>
      <c r="E33" s="23">
        <v>0</v>
      </c>
      <c r="F33" s="100">
        <f t="shared" ref="F33:G33" si="7">F37+F34</f>
        <v>13955.499999999998</v>
      </c>
      <c r="G33" s="100">
        <f t="shared" si="7"/>
        <v>5465.8</v>
      </c>
      <c r="H33" s="112">
        <f t="shared" si="1"/>
        <v>39.165920246497805</v>
      </c>
    </row>
    <row r="34" spans="1:8" ht="30">
      <c r="A34" s="12" t="s">
        <v>197</v>
      </c>
      <c r="B34" s="27">
        <v>1</v>
      </c>
      <c r="C34" s="27">
        <v>13</v>
      </c>
      <c r="D34" s="25">
        <v>2207061</v>
      </c>
      <c r="E34" s="5">
        <v>0</v>
      </c>
      <c r="F34" s="101">
        <f t="shared" ref="F34:G35" si="8">F35</f>
        <v>0</v>
      </c>
      <c r="G34" s="101">
        <f t="shared" si="8"/>
        <v>0</v>
      </c>
      <c r="H34" s="98"/>
    </row>
    <row r="35" spans="1:8">
      <c r="A35" s="77" t="s">
        <v>17</v>
      </c>
      <c r="B35" s="27">
        <v>1</v>
      </c>
      <c r="C35" s="27">
        <v>13</v>
      </c>
      <c r="D35" s="25">
        <v>2207061</v>
      </c>
      <c r="E35" s="5">
        <v>200</v>
      </c>
      <c r="F35" s="101">
        <f t="shared" si="8"/>
        <v>0</v>
      </c>
      <c r="G35" s="101">
        <f t="shared" si="8"/>
        <v>0</v>
      </c>
      <c r="H35" s="98"/>
    </row>
    <row r="36" spans="1:8">
      <c r="A36" s="12" t="s">
        <v>184</v>
      </c>
      <c r="B36" s="27">
        <v>1</v>
      </c>
      <c r="C36" s="27">
        <v>13</v>
      </c>
      <c r="D36" s="25">
        <v>2207061</v>
      </c>
      <c r="E36" s="5">
        <v>240</v>
      </c>
      <c r="F36" s="98">
        <f>112.3-112.3</f>
        <v>0</v>
      </c>
      <c r="G36" s="98"/>
      <c r="H36" s="98"/>
    </row>
    <row r="37" spans="1:8" ht="57.75">
      <c r="A37" s="9" t="s">
        <v>11</v>
      </c>
      <c r="B37" s="79">
        <v>1</v>
      </c>
      <c r="C37" s="79">
        <v>13</v>
      </c>
      <c r="D37" s="11" t="s">
        <v>60</v>
      </c>
      <c r="E37" s="5">
        <v>0</v>
      </c>
      <c r="F37" s="102">
        <f t="shared" ref="F37:G37" si="9">F38+F47+F54</f>
        <v>13955.499999999998</v>
      </c>
      <c r="G37" s="102">
        <f t="shared" si="9"/>
        <v>5465.8</v>
      </c>
      <c r="H37" s="112">
        <f t="shared" si="1"/>
        <v>39.165920246497805</v>
      </c>
    </row>
    <row r="38" spans="1:8" ht="45">
      <c r="A38" s="12" t="s">
        <v>175</v>
      </c>
      <c r="B38" s="19">
        <v>1</v>
      </c>
      <c r="C38" s="19">
        <v>13</v>
      </c>
      <c r="D38" s="5" t="s">
        <v>61</v>
      </c>
      <c r="E38" s="5">
        <v>0</v>
      </c>
      <c r="F38" s="101">
        <f t="shared" ref="F38:G38" si="10">F39</f>
        <v>11314.099999999999</v>
      </c>
      <c r="G38" s="101">
        <f t="shared" si="10"/>
        <v>4545.5</v>
      </c>
      <c r="H38" s="98">
        <f t="shared" si="1"/>
        <v>40.175533184256821</v>
      </c>
    </row>
    <row r="39" spans="1:8" ht="75">
      <c r="A39" s="22" t="s">
        <v>19</v>
      </c>
      <c r="B39" s="19">
        <v>1</v>
      </c>
      <c r="C39" s="19">
        <v>13</v>
      </c>
      <c r="D39" s="21" t="s">
        <v>68</v>
      </c>
      <c r="E39" s="5">
        <v>0</v>
      </c>
      <c r="F39" s="101">
        <f t="shared" ref="F39:G39" si="11">F40+F43+F45</f>
        <v>11314.099999999999</v>
      </c>
      <c r="G39" s="101">
        <f t="shared" si="11"/>
        <v>4545.5</v>
      </c>
      <c r="H39" s="98">
        <f t="shared" si="1"/>
        <v>40.175533184256821</v>
      </c>
    </row>
    <row r="40" spans="1:8" ht="75">
      <c r="A40" s="22" t="s">
        <v>19</v>
      </c>
      <c r="B40" s="19">
        <v>1</v>
      </c>
      <c r="C40" s="19">
        <v>13</v>
      </c>
      <c r="D40" s="21" t="s">
        <v>68</v>
      </c>
      <c r="E40" s="23">
        <v>100</v>
      </c>
      <c r="F40" s="100">
        <f>F41+F42</f>
        <v>7939.9</v>
      </c>
      <c r="G40" s="100">
        <f>G41+G42</f>
        <v>3091.8</v>
      </c>
      <c r="H40" s="112">
        <f t="shared" si="1"/>
        <v>38.94003702817416</v>
      </c>
    </row>
    <row r="41" spans="1:8" ht="30">
      <c r="A41" s="24" t="s">
        <v>20</v>
      </c>
      <c r="B41" s="19">
        <v>1</v>
      </c>
      <c r="C41" s="19">
        <v>13</v>
      </c>
      <c r="D41" s="25" t="s">
        <v>68</v>
      </c>
      <c r="E41" s="5">
        <v>110</v>
      </c>
      <c r="F41" s="101">
        <v>7539.9</v>
      </c>
      <c r="G41" s="101">
        <v>3047.9</v>
      </c>
      <c r="H41" s="98">
        <f t="shared" si="1"/>
        <v>40.423613045265853</v>
      </c>
    </row>
    <row r="42" spans="1:8" ht="30">
      <c r="A42" s="29" t="s">
        <v>126</v>
      </c>
      <c r="B42" s="19">
        <v>1</v>
      </c>
      <c r="C42" s="19">
        <v>13</v>
      </c>
      <c r="D42" s="25" t="s">
        <v>68</v>
      </c>
      <c r="E42" s="5">
        <v>120</v>
      </c>
      <c r="F42" s="98">
        <v>400</v>
      </c>
      <c r="G42" s="98">
        <v>43.9</v>
      </c>
      <c r="H42" s="98">
        <f t="shared" si="1"/>
        <v>10.975</v>
      </c>
    </row>
    <row r="43" spans="1:8" ht="30">
      <c r="A43" s="13" t="s">
        <v>17</v>
      </c>
      <c r="B43" s="19">
        <v>1</v>
      </c>
      <c r="C43" s="19">
        <v>13</v>
      </c>
      <c r="D43" s="21" t="s">
        <v>68</v>
      </c>
      <c r="E43" s="23">
        <v>200</v>
      </c>
      <c r="F43" s="100">
        <f>F44</f>
        <v>3370.2</v>
      </c>
      <c r="G43" s="100">
        <f>G44</f>
        <v>1449.7</v>
      </c>
      <c r="H43" s="112">
        <f t="shared" si="1"/>
        <v>43.015251320396416</v>
      </c>
    </row>
    <row r="44" spans="1:8" ht="30">
      <c r="A44" s="12" t="s">
        <v>18</v>
      </c>
      <c r="B44" s="19">
        <v>1</v>
      </c>
      <c r="C44" s="19">
        <v>13</v>
      </c>
      <c r="D44" s="25" t="s">
        <v>68</v>
      </c>
      <c r="E44" s="5">
        <v>240</v>
      </c>
      <c r="F44" s="98">
        <f>2926+444.2</f>
        <v>3370.2</v>
      </c>
      <c r="G44" s="98">
        <v>1449.7</v>
      </c>
      <c r="H44" s="98">
        <f t="shared" si="1"/>
        <v>43.015251320396416</v>
      </c>
    </row>
    <row r="45" spans="1:8">
      <c r="A45" s="78" t="s">
        <v>183</v>
      </c>
      <c r="B45" s="19">
        <v>1</v>
      </c>
      <c r="C45" s="19">
        <v>13</v>
      </c>
      <c r="D45" s="25">
        <v>2510059</v>
      </c>
      <c r="E45" s="5">
        <v>800</v>
      </c>
      <c r="F45" s="101">
        <f>F46</f>
        <v>4</v>
      </c>
      <c r="G45" s="101">
        <f>G46</f>
        <v>4</v>
      </c>
      <c r="H45" s="98">
        <f t="shared" si="1"/>
        <v>100</v>
      </c>
    </row>
    <row r="46" spans="1:8">
      <c r="A46" s="78" t="s">
        <v>183</v>
      </c>
      <c r="B46" s="19">
        <v>1</v>
      </c>
      <c r="C46" s="19">
        <v>13</v>
      </c>
      <c r="D46" s="25">
        <v>2510059</v>
      </c>
      <c r="E46" s="5">
        <v>850</v>
      </c>
      <c r="F46" s="98">
        <v>4</v>
      </c>
      <c r="G46" s="98">
        <v>4</v>
      </c>
      <c r="H46" s="98">
        <f t="shared" si="1"/>
        <v>100</v>
      </c>
    </row>
    <row r="47" spans="1:8" ht="60">
      <c r="A47" s="29" t="s">
        <v>71</v>
      </c>
      <c r="B47" s="19">
        <v>1</v>
      </c>
      <c r="C47" s="19">
        <v>13</v>
      </c>
      <c r="D47" s="21" t="s">
        <v>218</v>
      </c>
      <c r="E47" s="5">
        <v>0</v>
      </c>
      <c r="F47" s="96">
        <f>F48+F52+F50</f>
        <v>1791.8999999999999</v>
      </c>
      <c r="G47" s="96">
        <f t="shared" ref="G47" si="12">G48+G52+G50</f>
        <v>308.2</v>
      </c>
      <c r="H47" s="98">
        <f t="shared" si="1"/>
        <v>17.199620514537642</v>
      </c>
    </row>
    <row r="48" spans="1:8" ht="75">
      <c r="A48" s="22" t="s">
        <v>19</v>
      </c>
      <c r="B48" s="19">
        <v>1</v>
      </c>
      <c r="C48" s="19">
        <v>13</v>
      </c>
      <c r="D48" s="21" t="s">
        <v>218</v>
      </c>
      <c r="E48" s="30">
        <v>100</v>
      </c>
      <c r="F48" s="97">
        <f t="shared" ref="F48:G48" si="13">F49</f>
        <v>1606</v>
      </c>
      <c r="G48" s="97">
        <f t="shared" si="13"/>
        <v>192.3</v>
      </c>
      <c r="H48" s="112">
        <f t="shared" si="1"/>
        <v>11.973848069738482</v>
      </c>
    </row>
    <row r="49" spans="1:8" ht="30">
      <c r="A49" s="29" t="s">
        <v>126</v>
      </c>
      <c r="B49" s="19">
        <v>1</v>
      </c>
      <c r="C49" s="19">
        <v>13</v>
      </c>
      <c r="D49" s="21" t="s">
        <v>218</v>
      </c>
      <c r="E49" s="31">
        <v>120</v>
      </c>
      <c r="F49" s="98">
        <v>1606</v>
      </c>
      <c r="G49" s="98">
        <v>192.3</v>
      </c>
      <c r="H49" s="98">
        <f t="shared" si="1"/>
        <v>11.973848069738482</v>
      </c>
    </row>
    <row r="50" spans="1:8" ht="45">
      <c r="A50" s="84" t="s">
        <v>195</v>
      </c>
      <c r="B50" s="19">
        <v>1</v>
      </c>
      <c r="C50" s="19">
        <v>13</v>
      </c>
      <c r="D50" s="21" t="s">
        <v>218</v>
      </c>
      <c r="E50" s="31">
        <v>200</v>
      </c>
      <c r="F50" s="98">
        <f t="shared" ref="F50:G50" si="14">F51</f>
        <v>76.8</v>
      </c>
      <c r="G50" s="98">
        <f t="shared" si="14"/>
        <v>76.8</v>
      </c>
      <c r="H50" s="98">
        <f t="shared" si="1"/>
        <v>100</v>
      </c>
    </row>
    <row r="51" spans="1:8">
      <c r="A51" s="86" t="s">
        <v>209</v>
      </c>
      <c r="B51" s="19">
        <v>1</v>
      </c>
      <c r="C51" s="19">
        <v>13</v>
      </c>
      <c r="D51" s="21" t="s">
        <v>218</v>
      </c>
      <c r="E51" s="31">
        <v>240</v>
      </c>
      <c r="F51" s="98">
        <v>76.8</v>
      </c>
      <c r="G51" s="98">
        <v>76.8</v>
      </c>
      <c r="H51" s="98">
        <f t="shared" si="1"/>
        <v>100</v>
      </c>
    </row>
    <row r="52" spans="1:8">
      <c r="A52" s="15" t="s">
        <v>22</v>
      </c>
      <c r="B52" s="19">
        <v>1</v>
      </c>
      <c r="C52" s="19">
        <v>13</v>
      </c>
      <c r="D52" s="21" t="s">
        <v>218</v>
      </c>
      <c r="E52" s="32">
        <v>800</v>
      </c>
      <c r="F52" s="97">
        <f t="shared" ref="F52:G52" si="15">F53</f>
        <v>109.1</v>
      </c>
      <c r="G52" s="97">
        <f t="shared" si="15"/>
        <v>39.1</v>
      </c>
      <c r="H52" s="112">
        <f t="shared" si="1"/>
        <v>35.83868010999084</v>
      </c>
    </row>
    <row r="53" spans="1:8">
      <c r="A53" s="15" t="s">
        <v>23</v>
      </c>
      <c r="B53" s="19">
        <v>1</v>
      </c>
      <c r="C53" s="19">
        <v>13</v>
      </c>
      <c r="D53" s="21" t="s">
        <v>218</v>
      </c>
      <c r="E53" s="17">
        <v>850</v>
      </c>
      <c r="F53" s="98">
        <v>109.1</v>
      </c>
      <c r="G53" s="98">
        <v>39.1</v>
      </c>
      <c r="H53" s="98">
        <f t="shared" si="1"/>
        <v>35.83868010999084</v>
      </c>
    </row>
    <row r="54" spans="1:8" ht="60">
      <c r="A54" s="29" t="s">
        <v>71</v>
      </c>
      <c r="B54" s="19">
        <v>1</v>
      </c>
      <c r="C54" s="19">
        <v>13</v>
      </c>
      <c r="D54" s="21" t="s">
        <v>140</v>
      </c>
      <c r="E54" s="5">
        <v>0</v>
      </c>
      <c r="F54" s="96">
        <f t="shared" ref="F54:F55" si="16">F55</f>
        <v>849.5</v>
      </c>
      <c r="G54" s="96">
        <f>G55</f>
        <v>612.1</v>
      </c>
      <c r="H54" s="98">
        <f t="shared" si="1"/>
        <v>72.054149499705716</v>
      </c>
    </row>
    <row r="55" spans="1:8" ht="45">
      <c r="A55" s="13" t="s">
        <v>115</v>
      </c>
      <c r="B55" s="19">
        <v>1</v>
      </c>
      <c r="C55" s="19">
        <v>13</v>
      </c>
      <c r="D55" s="21" t="s">
        <v>140</v>
      </c>
      <c r="E55" s="23">
        <v>200</v>
      </c>
      <c r="F55" s="96">
        <f t="shared" si="16"/>
        <v>849.5</v>
      </c>
      <c r="G55" s="96">
        <f>G56</f>
        <v>612.1</v>
      </c>
      <c r="H55" s="98">
        <f t="shared" si="1"/>
        <v>72.054149499705716</v>
      </c>
    </row>
    <row r="56" spans="1:8" ht="30">
      <c r="A56" s="12" t="s">
        <v>18</v>
      </c>
      <c r="B56" s="19">
        <v>1</v>
      </c>
      <c r="C56" s="19">
        <v>13</v>
      </c>
      <c r="D56" s="21" t="s">
        <v>140</v>
      </c>
      <c r="E56" s="5">
        <v>240</v>
      </c>
      <c r="F56" s="98">
        <f>630.1+219.4</f>
        <v>849.5</v>
      </c>
      <c r="G56" s="98">
        <v>612.1</v>
      </c>
      <c r="H56" s="98">
        <f t="shared" si="1"/>
        <v>72.054149499705716</v>
      </c>
    </row>
    <row r="57" spans="1:8" ht="30">
      <c r="A57" s="33" t="s">
        <v>74</v>
      </c>
      <c r="B57" s="19">
        <v>3</v>
      </c>
      <c r="C57" s="4" t="s">
        <v>53</v>
      </c>
      <c r="D57" s="5" t="s">
        <v>118</v>
      </c>
      <c r="E57" s="5">
        <v>0</v>
      </c>
      <c r="F57" s="96">
        <f t="shared" ref="F57:G57" si="17">F58</f>
        <v>1300</v>
      </c>
      <c r="G57" s="96">
        <f t="shared" si="17"/>
        <v>412.7</v>
      </c>
      <c r="H57" s="98">
        <f t="shared" si="1"/>
        <v>31.746153846153845</v>
      </c>
    </row>
    <row r="58" spans="1:8" ht="72">
      <c r="A58" s="26" t="s">
        <v>5</v>
      </c>
      <c r="B58" s="34" t="s">
        <v>72</v>
      </c>
      <c r="C58" s="34" t="s">
        <v>73</v>
      </c>
      <c r="D58" s="11" t="s">
        <v>78</v>
      </c>
      <c r="E58" s="11">
        <v>0</v>
      </c>
      <c r="F58" s="103">
        <f t="shared" ref="F58:G58" si="18">F59+F63</f>
        <v>1300</v>
      </c>
      <c r="G58" s="103">
        <f t="shared" si="18"/>
        <v>412.7</v>
      </c>
      <c r="H58" s="103">
        <f t="shared" si="1"/>
        <v>31.746153846153845</v>
      </c>
    </row>
    <row r="59" spans="1:8" ht="45">
      <c r="A59" s="12" t="s">
        <v>159</v>
      </c>
      <c r="B59" s="35" t="s">
        <v>72</v>
      </c>
      <c r="C59" s="35" t="s">
        <v>73</v>
      </c>
      <c r="D59" s="5" t="s">
        <v>120</v>
      </c>
      <c r="E59" s="5">
        <v>0</v>
      </c>
      <c r="F59" s="96">
        <f t="shared" ref="F59:G61" si="19">F60</f>
        <v>600</v>
      </c>
      <c r="G59" s="96">
        <f t="shared" si="19"/>
        <v>12.5</v>
      </c>
      <c r="H59" s="98">
        <f t="shared" si="1"/>
        <v>2.083333333333333</v>
      </c>
    </row>
    <row r="60" spans="1:8" ht="60">
      <c r="A60" s="36" t="s">
        <v>26</v>
      </c>
      <c r="B60" s="37" t="s">
        <v>72</v>
      </c>
      <c r="C60" s="37" t="s">
        <v>73</v>
      </c>
      <c r="D60" s="5" t="s">
        <v>163</v>
      </c>
      <c r="E60" s="5">
        <v>0</v>
      </c>
      <c r="F60" s="94">
        <f t="shared" si="19"/>
        <v>600</v>
      </c>
      <c r="G60" s="94">
        <f t="shared" si="19"/>
        <v>12.5</v>
      </c>
      <c r="H60" s="98">
        <f t="shared" si="1"/>
        <v>2.083333333333333</v>
      </c>
    </row>
    <row r="61" spans="1:8" ht="30">
      <c r="A61" s="12" t="s">
        <v>17</v>
      </c>
      <c r="B61" s="37" t="s">
        <v>72</v>
      </c>
      <c r="C61" s="37" t="s">
        <v>73</v>
      </c>
      <c r="D61" s="5" t="s">
        <v>163</v>
      </c>
      <c r="E61" s="31">
        <v>200</v>
      </c>
      <c r="F61" s="96">
        <f t="shared" si="19"/>
        <v>600</v>
      </c>
      <c r="G61" s="96">
        <f t="shared" si="19"/>
        <v>12.5</v>
      </c>
      <c r="H61" s="98">
        <f t="shared" si="1"/>
        <v>2.083333333333333</v>
      </c>
    </row>
    <row r="62" spans="1:8" ht="30">
      <c r="A62" s="12" t="s">
        <v>18</v>
      </c>
      <c r="B62" s="37" t="s">
        <v>72</v>
      </c>
      <c r="C62" s="37" t="s">
        <v>73</v>
      </c>
      <c r="D62" s="5" t="s">
        <v>163</v>
      </c>
      <c r="E62" s="31">
        <v>240</v>
      </c>
      <c r="F62" s="98">
        <v>600</v>
      </c>
      <c r="G62" s="98">
        <v>12.5</v>
      </c>
      <c r="H62" s="98">
        <f t="shared" si="1"/>
        <v>2.083333333333333</v>
      </c>
    </row>
    <row r="63" spans="1:8" ht="30">
      <c r="A63" s="12" t="s">
        <v>160</v>
      </c>
      <c r="B63" s="37" t="s">
        <v>72</v>
      </c>
      <c r="C63" s="37" t="s">
        <v>73</v>
      </c>
      <c r="D63" s="5" t="s">
        <v>121</v>
      </c>
      <c r="E63" s="5">
        <v>0</v>
      </c>
      <c r="F63" s="96">
        <f t="shared" ref="F63:G65" si="20">F64</f>
        <v>700</v>
      </c>
      <c r="G63" s="96">
        <f t="shared" si="20"/>
        <v>400.2</v>
      </c>
      <c r="H63" s="98">
        <f t="shared" si="1"/>
        <v>57.171428571428571</v>
      </c>
    </row>
    <row r="64" spans="1:8" ht="30">
      <c r="A64" s="36" t="s">
        <v>161</v>
      </c>
      <c r="B64" s="37" t="s">
        <v>72</v>
      </c>
      <c r="C64" s="37" t="s">
        <v>73</v>
      </c>
      <c r="D64" s="5" t="s">
        <v>162</v>
      </c>
      <c r="E64" s="5">
        <v>0</v>
      </c>
      <c r="F64" s="96">
        <f t="shared" si="20"/>
        <v>700</v>
      </c>
      <c r="G64" s="96">
        <f t="shared" si="20"/>
        <v>400.2</v>
      </c>
      <c r="H64" s="98">
        <f t="shared" si="1"/>
        <v>57.171428571428571</v>
      </c>
    </row>
    <row r="65" spans="1:8" ht="30">
      <c r="A65" s="12" t="s">
        <v>17</v>
      </c>
      <c r="B65" s="37" t="s">
        <v>72</v>
      </c>
      <c r="C65" s="37" t="s">
        <v>73</v>
      </c>
      <c r="D65" s="5" t="s">
        <v>162</v>
      </c>
      <c r="E65" s="31">
        <v>200</v>
      </c>
      <c r="F65" s="96">
        <f t="shared" si="20"/>
        <v>700</v>
      </c>
      <c r="G65" s="96">
        <f t="shared" si="20"/>
        <v>400.2</v>
      </c>
      <c r="H65" s="98">
        <f t="shared" si="1"/>
        <v>57.171428571428571</v>
      </c>
    </row>
    <row r="66" spans="1:8" ht="30">
      <c r="A66" s="12" t="s">
        <v>18</v>
      </c>
      <c r="B66" s="37" t="s">
        <v>72</v>
      </c>
      <c r="C66" s="37" t="s">
        <v>73</v>
      </c>
      <c r="D66" s="5" t="s">
        <v>162</v>
      </c>
      <c r="E66" s="31">
        <v>240</v>
      </c>
      <c r="F66" s="98">
        <v>700</v>
      </c>
      <c r="G66" s="98">
        <v>400.2</v>
      </c>
      <c r="H66" s="98">
        <f t="shared" si="1"/>
        <v>57.171428571428571</v>
      </c>
    </row>
    <row r="67" spans="1:8">
      <c r="A67" s="38" t="s">
        <v>75</v>
      </c>
      <c r="B67" s="39" t="s">
        <v>59</v>
      </c>
      <c r="C67" s="39" t="s">
        <v>53</v>
      </c>
      <c r="D67" s="40" t="s">
        <v>118</v>
      </c>
      <c r="E67" s="11">
        <v>0</v>
      </c>
      <c r="F67" s="95">
        <f t="shared" ref="F67:G67" si="21">F68+F85+F91+F98+F104</f>
        <v>29566.6</v>
      </c>
      <c r="G67" s="95">
        <f t="shared" si="21"/>
        <v>16117.7</v>
      </c>
      <c r="H67" s="103">
        <f t="shared" si="1"/>
        <v>54.513200706202269</v>
      </c>
    </row>
    <row r="68" spans="1:8">
      <c r="A68" s="12" t="s">
        <v>76</v>
      </c>
      <c r="B68" s="37" t="s">
        <v>59</v>
      </c>
      <c r="C68" s="37" t="s">
        <v>51</v>
      </c>
      <c r="D68" s="25" t="s">
        <v>118</v>
      </c>
      <c r="E68" s="5">
        <v>0</v>
      </c>
      <c r="F68" s="96">
        <f t="shared" ref="F68:G68" si="22">F77+F69+F74</f>
        <v>4000</v>
      </c>
      <c r="G68" s="96">
        <f t="shared" si="22"/>
        <v>3013.4</v>
      </c>
      <c r="H68" s="98">
        <f t="shared" si="1"/>
        <v>75.335000000000008</v>
      </c>
    </row>
    <row r="69" spans="1:8" ht="30">
      <c r="A69" s="12" t="s">
        <v>198</v>
      </c>
      <c r="B69" s="37" t="s">
        <v>59</v>
      </c>
      <c r="C69" s="37" t="s">
        <v>51</v>
      </c>
      <c r="D69" s="25">
        <v>312105</v>
      </c>
      <c r="E69" s="5">
        <v>0</v>
      </c>
      <c r="F69" s="96">
        <f t="shared" ref="F69:G69" si="23">F70+F72</f>
        <v>165</v>
      </c>
      <c r="G69" s="96">
        <f t="shared" si="23"/>
        <v>0</v>
      </c>
      <c r="H69" s="98">
        <f t="shared" si="1"/>
        <v>0</v>
      </c>
    </row>
    <row r="70" spans="1:8" ht="30">
      <c r="A70" s="12" t="s">
        <v>199</v>
      </c>
      <c r="B70" s="37" t="s">
        <v>59</v>
      </c>
      <c r="C70" s="37" t="s">
        <v>51</v>
      </c>
      <c r="D70" s="25">
        <v>312105</v>
      </c>
      <c r="E70" s="5">
        <v>100</v>
      </c>
      <c r="F70" s="96">
        <f t="shared" ref="F70:G70" si="24">F71</f>
        <v>106.9</v>
      </c>
      <c r="G70" s="96">
        <f t="shared" si="24"/>
        <v>0</v>
      </c>
      <c r="H70" s="98">
        <f t="shared" si="1"/>
        <v>0</v>
      </c>
    </row>
    <row r="71" spans="1:8" ht="30">
      <c r="A71" s="24" t="s">
        <v>20</v>
      </c>
      <c r="B71" s="37" t="s">
        <v>59</v>
      </c>
      <c r="C71" s="37" t="s">
        <v>51</v>
      </c>
      <c r="D71" s="25">
        <v>312105</v>
      </c>
      <c r="E71" s="5">
        <v>110</v>
      </c>
      <c r="F71" s="96">
        <v>106.9</v>
      </c>
      <c r="G71" s="96"/>
      <c r="H71" s="98">
        <f t="shared" si="1"/>
        <v>0</v>
      </c>
    </row>
    <row r="72" spans="1:8" ht="30">
      <c r="A72" s="12" t="s">
        <v>17</v>
      </c>
      <c r="B72" s="37" t="s">
        <v>59</v>
      </c>
      <c r="C72" s="37" t="s">
        <v>51</v>
      </c>
      <c r="D72" s="25">
        <v>312105</v>
      </c>
      <c r="E72" s="5">
        <v>200</v>
      </c>
      <c r="F72" s="96">
        <f t="shared" ref="F72:G72" si="25">F73</f>
        <v>58.1</v>
      </c>
      <c r="G72" s="96">
        <f t="shared" si="25"/>
        <v>0</v>
      </c>
      <c r="H72" s="98">
        <f t="shared" si="1"/>
        <v>0</v>
      </c>
    </row>
    <row r="73" spans="1:8" ht="30">
      <c r="A73" s="12" t="s">
        <v>18</v>
      </c>
      <c r="B73" s="37" t="s">
        <v>59</v>
      </c>
      <c r="C73" s="37" t="s">
        <v>51</v>
      </c>
      <c r="D73" s="25">
        <v>312105</v>
      </c>
      <c r="E73" s="31">
        <v>240</v>
      </c>
      <c r="F73" s="96">
        <v>58.1</v>
      </c>
      <c r="G73" s="96"/>
      <c r="H73" s="98">
        <f t="shared" si="1"/>
        <v>0</v>
      </c>
    </row>
    <row r="74" spans="1:8" ht="45">
      <c r="A74" s="12" t="s">
        <v>200</v>
      </c>
      <c r="B74" s="37" t="s">
        <v>59</v>
      </c>
      <c r="C74" s="37" t="s">
        <v>51</v>
      </c>
      <c r="D74" s="37" t="s">
        <v>223</v>
      </c>
      <c r="E74" s="5">
        <v>0</v>
      </c>
      <c r="F74" s="96">
        <f t="shared" ref="F74:G75" si="26">F75</f>
        <v>60</v>
      </c>
      <c r="G74" s="96">
        <f t="shared" si="26"/>
        <v>0</v>
      </c>
      <c r="H74" s="98">
        <f t="shared" si="1"/>
        <v>0</v>
      </c>
    </row>
    <row r="75" spans="1:8" ht="30">
      <c r="A75" s="12" t="s">
        <v>17</v>
      </c>
      <c r="B75" s="37" t="s">
        <v>59</v>
      </c>
      <c r="C75" s="37" t="s">
        <v>51</v>
      </c>
      <c r="D75" s="37" t="s">
        <v>223</v>
      </c>
      <c r="E75" s="5">
        <v>200</v>
      </c>
      <c r="F75" s="96">
        <f t="shared" si="26"/>
        <v>60</v>
      </c>
      <c r="G75" s="96">
        <f t="shared" si="26"/>
        <v>0</v>
      </c>
      <c r="H75" s="98">
        <f t="shared" ref="H75:H137" si="27">G75/F75*100</f>
        <v>0</v>
      </c>
    </row>
    <row r="76" spans="1:8" ht="30">
      <c r="A76" s="12" t="s">
        <v>18</v>
      </c>
      <c r="B76" s="37" t="s">
        <v>59</v>
      </c>
      <c r="C76" s="37" t="s">
        <v>51</v>
      </c>
      <c r="D76" s="37" t="s">
        <v>223</v>
      </c>
      <c r="E76" s="31">
        <v>240</v>
      </c>
      <c r="F76" s="96">
        <v>60</v>
      </c>
      <c r="G76" s="96"/>
      <c r="H76" s="98">
        <f t="shared" si="27"/>
        <v>0</v>
      </c>
    </row>
    <row r="77" spans="1:8" ht="42.75">
      <c r="A77" s="41" t="s">
        <v>6</v>
      </c>
      <c r="B77" s="39" t="s">
        <v>59</v>
      </c>
      <c r="C77" s="39" t="s">
        <v>51</v>
      </c>
      <c r="D77" s="42" t="s">
        <v>130</v>
      </c>
      <c r="E77" s="11">
        <v>0</v>
      </c>
      <c r="F77" s="95">
        <f t="shared" ref="F77:G77" si="28">F78</f>
        <v>3775</v>
      </c>
      <c r="G77" s="95">
        <f t="shared" si="28"/>
        <v>3013.4</v>
      </c>
      <c r="H77" s="103">
        <f t="shared" si="27"/>
        <v>79.825165562913909</v>
      </c>
    </row>
    <row r="78" spans="1:8" ht="30">
      <c r="A78" s="43" t="s">
        <v>177</v>
      </c>
      <c r="B78" s="37" t="s">
        <v>59</v>
      </c>
      <c r="C78" s="37" t="s">
        <v>51</v>
      </c>
      <c r="D78" s="44" t="s">
        <v>122</v>
      </c>
      <c r="E78" s="5">
        <v>0</v>
      </c>
      <c r="F78" s="96">
        <f t="shared" ref="F78:G78" si="29">F82+F79</f>
        <v>3775</v>
      </c>
      <c r="G78" s="96">
        <f t="shared" si="29"/>
        <v>3013.4</v>
      </c>
      <c r="H78" s="98">
        <f t="shared" si="27"/>
        <v>79.825165562913909</v>
      </c>
    </row>
    <row r="79" spans="1:8" ht="60">
      <c r="A79" s="43" t="s">
        <v>185</v>
      </c>
      <c r="B79" s="37" t="s">
        <v>59</v>
      </c>
      <c r="C79" s="37" t="s">
        <v>51</v>
      </c>
      <c r="D79" s="44" t="s">
        <v>187</v>
      </c>
      <c r="E79" s="5">
        <v>0</v>
      </c>
      <c r="F79" s="96">
        <f t="shared" ref="F79:G80" si="30">F80</f>
        <v>3057</v>
      </c>
      <c r="G79" s="96">
        <f t="shared" si="30"/>
        <v>2914.1</v>
      </c>
      <c r="H79" s="98">
        <f t="shared" si="27"/>
        <v>95.325482499182201</v>
      </c>
    </row>
    <row r="80" spans="1:8">
      <c r="A80" s="43" t="s">
        <v>186</v>
      </c>
      <c r="B80" s="37" t="s">
        <v>59</v>
      </c>
      <c r="C80" s="37" t="s">
        <v>51</v>
      </c>
      <c r="D80" s="44" t="s">
        <v>187</v>
      </c>
      <c r="E80" s="45">
        <v>100</v>
      </c>
      <c r="F80" s="96">
        <f t="shared" si="30"/>
        <v>3057</v>
      </c>
      <c r="G80" s="96">
        <f t="shared" si="30"/>
        <v>2914.1</v>
      </c>
      <c r="H80" s="98">
        <f t="shared" si="27"/>
        <v>95.325482499182201</v>
      </c>
    </row>
    <row r="81" spans="1:8" ht="30">
      <c r="A81" s="24" t="s">
        <v>20</v>
      </c>
      <c r="B81" s="37" t="s">
        <v>59</v>
      </c>
      <c r="C81" s="37" t="s">
        <v>51</v>
      </c>
      <c r="D81" s="44" t="s">
        <v>187</v>
      </c>
      <c r="E81" s="45">
        <v>110</v>
      </c>
      <c r="F81" s="98">
        <f>1461.5+1595.5</f>
        <v>3057</v>
      </c>
      <c r="G81" s="98">
        <v>2914.1</v>
      </c>
      <c r="H81" s="98">
        <f t="shared" si="27"/>
        <v>95.325482499182201</v>
      </c>
    </row>
    <row r="82" spans="1:8" ht="30">
      <c r="A82" s="43" t="s">
        <v>176</v>
      </c>
      <c r="B82" s="37" t="s">
        <v>59</v>
      </c>
      <c r="C82" s="37" t="s">
        <v>51</v>
      </c>
      <c r="D82" s="16" t="s">
        <v>133</v>
      </c>
      <c r="E82" s="5">
        <v>0</v>
      </c>
      <c r="F82" s="96">
        <f t="shared" ref="F82:G83" si="31">F83</f>
        <v>718</v>
      </c>
      <c r="G82" s="96">
        <f t="shared" si="31"/>
        <v>99.3</v>
      </c>
      <c r="H82" s="98">
        <f t="shared" si="27"/>
        <v>13.830083565459608</v>
      </c>
    </row>
    <row r="83" spans="1:8" ht="75">
      <c r="A83" s="22" t="s">
        <v>19</v>
      </c>
      <c r="B83" s="37" t="s">
        <v>59</v>
      </c>
      <c r="C83" s="37" t="s">
        <v>51</v>
      </c>
      <c r="D83" s="16" t="s">
        <v>133</v>
      </c>
      <c r="E83" s="45">
        <v>100</v>
      </c>
      <c r="F83" s="101">
        <f t="shared" si="31"/>
        <v>718</v>
      </c>
      <c r="G83" s="101">
        <f t="shared" si="31"/>
        <v>99.3</v>
      </c>
      <c r="H83" s="98">
        <f t="shared" si="27"/>
        <v>13.830083565459608</v>
      </c>
    </row>
    <row r="84" spans="1:8" ht="30">
      <c r="A84" s="24" t="s">
        <v>20</v>
      </c>
      <c r="B84" s="37" t="s">
        <v>59</v>
      </c>
      <c r="C84" s="37" t="s">
        <v>51</v>
      </c>
      <c r="D84" s="16" t="s">
        <v>133</v>
      </c>
      <c r="E84" s="31">
        <v>110</v>
      </c>
      <c r="F84" s="98">
        <v>718</v>
      </c>
      <c r="G84" s="98">
        <v>99.3</v>
      </c>
      <c r="H84" s="98">
        <f t="shared" si="27"/>
        <v>13.830083565459608</v>
      </c>
    </row>
    <row r="85" spans="1:8">
      <c r="A85" s="13" t="s">
        <v>79</v>
      </c>
      <c r="B85" s="46" t="s">
        <v>59</v>
      </c>
      <c r="C85" s="46" t="s">
        <v>80</v>
      </c>
      <c r="D85" s="25" t="s">
        <v>118</v>
      </c>
      <c r="E85" s="5">
        <v>0</v>
      </c>
      <c r="F85" s="97">
        <f t="shared" ref="F85:G89" si="32">F86</f>
        <v>4620.8</v>
      </c>
      <c r="G85" s="97">
        <f t="shared" si="32"/>
        <v>4620.8</v>
      </c>
      <c r="H85" s="112">
        <f t="shared" si="27"/>
        <v>100</v>
      </c>
    </row>
    <row r="86" spans="1:8" ht="42.75">
      <c r="A86" s="47" t="s">
        <v>7</v>
      </c>
      <c r="B86" s="48" t="s">
        <v>59</v>
      </c>
      <c r="C86" s="48" t="s">
        <v>80</v>
      </c>
      <c r="D86" s="11" t="s">
        <v>81</v>
      </c>
      <c r="E86" s="11">
        <v>0</v>
      </c>
      <c r="F86" s="95">
        <f t="shared" si="32"/>
        <v>4620.8</v>
      </c>
      <c r="G86" s="95">
        <f t="shared" si="32"/>
        <v>4620.8</v>
      </c>
      <c r="H86" s="103">
        <f t="shared" si="27"/>
        <v>100</v>
      </c>
    </row>
    <row r="87" spans="1:8">
      <c r="A87" s="49" t="s">
        <v>142</v>
      </c>
      <c r="B87" s="46" t="s">
        <v>59</v>
      </c>
      <c r="C87" s="46" t="s">
        <v>80</v>
      </c>
      <c r="D87" s="5" t="s">
        <v>82</v>
      </c>
      <c r="E87" s="5">
        <v>0</v>
      </c>
      <c r="F87" s="96">
        <f t="shared" si="32"/>
        <v>4620.8</v>
      </c>
      <c r="G87" s="96">
        <f t="shared" si="32"/>
        <v>4620.8</v>
      </c>
      <c r="H87" s="98">
        <f t="shared" si="27"/>
        <v>100</v>
      </c>
    </row>
    <row r="88" spans="1:8" ht="60">
      <c r="A88" s="36" t="s">
        <v>28</v>
      </c>
      <c r="B88" s="46" t="s">
        <v>59</v>
      </c>
      <c r="C88" s="46" t="s">
        <v>80</v>
      </c>
      <c r="D88" s="25" t="s">
        <v>83</v>
      </c>
      <c r="E88" s="5">
        <v>0</v>
      </c>
      <c r="F88" s="96">
        <f t="shared" si="32"/>
        <v>4620.8</v>
      </c>
      <c r="G88" s="96">
        <f t="shared" si="32"/>
        <v>4620.8</v>
      </c>
      <c r="H88" s="98">
        <f t="shared" si="27"/>
        <v>100</v>
      </c>
    </row>
    <row r="89" spans="1:8">
      <c r="A89" s="49" t="s">
        <v>22</v>
      </c>
      <c r="B89" s="46" t="s">
        <v>59</v>
      </c>
      <c r="C89" s="46" t="s">
        <v>80</v>
      </c>
      <c r="D89" s="25" t="s">
        <v>83</v>
      </c>
      <c r="E89" s="31">
        <v>800</v>
      </c>
      <c r="F89" s="96">
        <f t="shared" si="32"/>
        <v>4620.8</v>
      </c>
      <c r="G89" s="96">
        <f t="shared" si="32"/>
        <v>4620.8</v>
      </c>
      <c r="H89" s="98">
        <f t="shared" si="27"/>
        <v>100</v>
      </c>
    </row>
    <row r="90" spans="1:8" ht="45">
      <c r="A90" s="24" t="s">
        <v>29</v>
      </c>
      <c r="B90" s="46" t="s">
        <v>59</v>
      </c>
      <c r="C90" s="46" t="s">
        <v>80</v>
      </c>
      <c r="D90" s="25" t="s">
        <v>83</v>
      </c>
      <c r="E90" s="5">
        <v>810</v>
      </c>
      <c r="F90" s="98">
        <f>3500+1120.8</f>
        <v>4620.8</v>
      </c>
      <c r="G90" s="98">
        <v>4620.8</v>
      </c>
      <c r="H90" s="98">
        <f t="shared" si="27"/>
        <v>100</v>
      </c>
    </row>
    <row r="91" spans="1:8">
      <c r="A91" s="24" t="s">
        <v>84</v>
      </c>
      <c r="B91" s="46" t="s">
        <v>59</v>
      </c>
      <c r="C91" s="46" t="s">
        <v>73</v>
      </c>
      <c r="D91" s="50" t="s">
        <v>118</v>
      </c>
      <c r="E91" s="5">
        <v>0</v>
      </c>
      <c r="F91" s="101">
        <f t="shared" ref="F91:G91" si="33">F93</f>
        <v>16600</v>
      </c>
      <c r="G91" s="101">
        <f t="shared" si="33"/>
        <v>4941.8999999999996</v>
      </c>
      <c r="H91" s="98">
        <f t="shared" si="27"/>
        <v>29.77048192771084</v>
      </c>
    </row>
    <row r="92" spans="1:8" ht="42.75">
      <c r="A92" s="47" t="s">
        <v>7</v>
      </c>
      <c r="B92" s="48" t="s">
        <v>59</v>
      </c>
      <c r="C92" s="48" t="s">
        <v>73</v>
      </c>
      <c r="D92" s="11" t="s">
        <v>81</v>
      </c>
      <c r="E92" s="11">
        <v>0</v>
      </c>
      <c r="F92" s="102">
        <f t="shared" ref="F92:G95" si="34">F93</f>
        <v>16600</v>
      </c>
      <c r="G92" s="102">
        <f t="shared" si="34"/>
        <v>4941.8999999999996</v>
      </c>
      <c r="H92" s="103">
        <f t="shared" si="27"/>
        <v>29.77048192771084</v>
      </c>
    </row>
    <row r="93" spans="1:8">
      <c r="A93" s="12" t="s">
        <v>141</v>
      </c>
      <c r="B93" s="46" t="s">
        <v>59</v>
      </c>
      <c r="C93" s="46" t="s">
        <v>73</v>
      </c>
      <c r="D93" s="5" t="s">
        <v>85</v>
      </c>
      <c r="E93" s="5">
        <v>0</v>
      </c>
      <c r="F93" s="96">
        <f t="shared" si="34"/>
        <v>16600</v>
      </c>
      <c r="G93" s="96">
        <f t="shared" si="34"/>
        <v>4941.8999999999996</v>
      </c>
      <c r="H93" s="98">
        <f t="shared" si="27"/>
        <v>29.77048192771084</v>
      </c>
    </row>
    <row r="94" spans="1:8" ht="60">
      <c r="A94" s="12" t="s">
        <v>30</v>
      </c>
      <c r="B94" s="46" t="s">
        <v>59</v>
      </c>
      <c r="C94" s="46" t="s">
        <v>73</v>
      </c>
      <c r="D94" s="5" t="s">
        <v>86</v>
      </c>
      <c r="E94" s="5">
        <v>0</v>
      </c>
      <c r="F94" s="96">
        <f t="shared" si="34"/>
        <v>16600</v>
      </c>
      <c r="G94" s="96">
        <f t="shared" si="34"/>
        <v>4941.8999999999996</v>
      </c>
      <c r="H94" s="98">
        <f t="shared" si="27"/>
        <v>29.77048192771084</v>
      </c>
    </row>
    <row r="95" spans="1:8" ht="30">
      <c r="A95" s="12" t="s">
        <v>17</v>
      </c>
      <c r="B95" s="46" t="s">
        <v>59</v>
      </c>
      <c r="C95" s="46" t="s">
        <v>73</v>
      </c>
      <c r="D95" s="5" t="s">
        <v>86</v>
      </c>
      <c r="E95" s="31">
        <v>200</v>
      </c>
      <c r="F95" s="96">
        <f t="shared" si="34"/>
        <v>16600</v>
      </c>
      <c r="G95" s="96">
        <f t="shared" si="34"/>
        <v>4941.8999999999996</v>
      </c>
      <c r="H95" s="98">
        <f t="shared" si="27"/>
        <v>29.77048192771084</v>
      </c>
    </row>
    <row r="96" spans="1:8" ht="30">
      <c r="A96" s="12" t="s">
        <v>18</v>
      </c>
      <c r="B96" s="46" t="s">
        <v>59</v>
      </c>
      <c r="C96" s="46" t="s">
        <v>73</v>
      </c>
      <c r="D96" s="5" t="s">
        <v>86</v>
      </c>
      <c r="E96" s="31">
        <v>240</v>
      </c>
      <c r="F96" s="98">
        <f>10600+6000</f>
        <v>16600</v>
      </c>
      <c r="G96" s="98">
        <v>4941.8999999999996</v>
      </c>
      <c r="H96" s="98">
        <f t="shared" si="27"/>
        <v>29.77048192771084</v>
      </c>
    </row>
    <row r="97" spans="1:8" ht="45">
      <c r="A97" s="12" t="s">
        <v>8</v>
      </c>
      <c r="B97" s="51"/>
      <c r="C97" s="51"/>
      <c r="D97" s="50">
        <v>1700000</v>
      </c>
      <c r="E97" s="52"/>
      <c r="F97" s="98"/>
      <c r="G97" s="98"/>
      <c r="H97" s="98"/>
    </row>
    <row r="98" spans="1:8">
      <c r="A98" s="38" t="s">
        <v>87</v>
      </c>
      <c r="B98" s="53" t="s">
        <v>59</v>
      </c>
      <c r="C98" s="53" t="s">
        <v>88</v>
      </c>
      <c r="D98" s="40" t="s">
        <v>118</v>
      </c>
      <c r="E98" s="11">
        <v>0</v>
      </c>
      <c r="F98" s="104">
        <f t="shared" ref="F98:G102" si="35">F99</f>
        <v>1270</v>
      </c>
      <c r="G98" s="104">
        <f t="shared" si="35"/>
        <v>465.8</v>
      </c>
      <c r="H98" s="104">
        <f t="shared" si="27"/>
        <v>36.677165354330711</v>
      </c>
    </row>
    <row r="99" spans="1:8" ht="42.75">
      <c r="A99" s="54" t="s">
        <v>89</v>
      </c>
      <c r="B99" s="55" t="s">
        <v>59</v>
      </c>
      <c r="C99" s="55" t="s">
        <v>88</v>
      </c>
      <c r="D99" s="11" t="s">
        <v>131</v>
      </c>
      <c r="E99" s="11">
        <v>0</v>
      </c>
      <c r="F99" s="104">
        <f t="shared" si="35"/>
        <v>1270</v>
      </c>
      <c r="G99" s="104">
        <f t="shared" si="35"/>
        <v>465.8</v>
      </c>
      <c r="H99" s="103">
        <f t="shared" si="27"/>
        <v>36.677165354330711</v>
      </c>
    </row>
    <row r="100" spans="1:8" ht="45">
      <c r="A100" s="12" t="s">
        <v>178</v>
      </c>
      <c r="B100" s="35" t="s">
        <v>59</v>
      </c>
      <c r="C100" s="35" t="s">
        <v>88</v>
      </c>
      <c r="D100" s="5" t="s">
        <v>90</v>
      </c>
      <c r="E100" s="5">
        <v>0</v>
      </c>
      <c r="F100" s="96">
        <f t="shared" si="35"/>
        <v>1270</v>
      </c>
      <c r="G100" s="96">
        <f t="shared" si="35"/>
        <v>465.8</v>
      </c>
      <c r="H100" s="98">
        <f t="shared" si="27"/>
        <v>36.677165354330711</v>
      </c>
    </row>
    <row r="101" spans="1:8">
      <c r="A101" s="12" t="s">
        <v>27</v>
      </c>
      <c r="B101" s="35" t="s">
        <v>59</v>
      </c>
      <c r="C101" s="35" t="s">
        <v>88</v>
      </c>
      <c r="D101" s="5" t="s">
        <v>91</v>
      </c>
      <c r="E101" s="5">
        <v>0</v>
      </c>
      <c r="F101" s="105">
        <f t="shared" si="35"/>
        <v>1270</v>
      </c>
      <c r="G101" s="105">
        <f t="shared" si="35"/>
        <v>465.8</v>
      </c>
      <c r="H101" s="98">
        <f t="shared" si="27"/>
        <v>36.677165354330711</v>
      </c>
    </row>
    <row r="102" spans="1:8" ht="30">
      <c r="A102" s="12" t="s">
        <v>17</v>
      </c>
      <c r="B102" s="35" t="s">
        <v>59</v>
      </c>
      <c r="C102" s="35" t="s">
        <v>88</v>
      </c>
      <c r="D102" s="5" t="s">
        <v>91</v>
      </c>
      <c r="E102" s="31">
        <v>200</v>
      </c>
      <c r="F102" s="105">
        <f t="shared" si="35"/>
        <v>1270</v>
      </c>
      <c r="G102" s="105">
        <f t="shared" si="35"/>
        <v>465.8</v>
      </c>
      <c r="H102" s="98">
        <f t="shared" si="27"/>
        <v>36.677165354330711</v>
      </c>
    </row>
    <row r="103" spans="1:8" ht="30">
      <c r="A103" s="12" t="s">
        <v>18</v>
      </c>
      <c r="B103" s="35" t="s">
        <v>59</v>
      </c>
      <c r="C103" s="35" t="s">
        <v>88</v>
      </c>
      <c r="D103" s="5" t="s">
        <v>91</v>
      </c>
      <c r="E103" s="31">
        <v>240</v>
      </c>
      <c r="F103" s="98">
        <v>1270</v>
      </c>
      <c r="G103" s="98">
        <v>465.8</v>
      </c>
      <c r="H103" s="98">
        <f t="shared" si="27"/>
        <v>36.677165354330711</v>
      </c>
    </row>
    <row r="104" spans="1:8">
      <c r="A104" s="12" t="s">
        <v>201</v>
      </c>
      <c r="B104" s="35" t="s">
        <v>59</v>
      </c>
      <c r="C104" s="35" t="s">
        <v>202</v>
      </c>
      <c r="D104" s="23" t="s">
        <v>118</v>
      </c>
      <c r="E104" s="5">
        <v>0</v>
      </c>
      <c r="F104" s="98">
        <f t="shared" ref="F104:G104" si="36">F105+F109</f>
        <v>3075.8</v>
      </c>
      <c r="G104" s="98">
        <f t="shared" si="36"/>
        <v>3075.8</v>
      </c>
      <c r="H104" s="98">
        <f t="shared" si="27"/>
        <v>100</v>
      </c>
    </row>
    <row r="105" spans="1:8" ht="30">
      <c r="A105" s="12" t="s">
        <v>203</v>
      </c>
      <c r="B105" s="35" t="s">
        <v>59</v>
      </c>
      <c r="C105" s="35" t="s">
        <v>202</v>
      </c>
      <c r="D105" s="5">
        <v>2207060</v>
      </c>
      <c r="E105" s="5">
        <v>0</v>
      </c>
      <c r="F105" s="98">
        <f t="shared" ref="F105:G106" si="37">F106</f>
        <v>112.3</v>
      </c>
      <c r="G105" s="98">
        <f t="shared" si="37"/>
        <v>112.3</v>
      </c>
      <c r="H105" s="98">
        <f t="shared" si="27"/>
        <v>100</v>
      </c>
    </row>
    <row r="106" spans="1:8" ht="30">
      <c r="A106" s="12" t="s">
        <v>17</v>
      </c>
      <c r="B106" s="35" t="s">
        <v>59</v>
      </c>
      <c r="C106" s="35" t="s">
        <v>202</v>
      </c>
      <c r="D106" s="5">
        <v>2207060</v>
      </c>
      <c r="E106" s="31">
        <v>200</v>
      </c>
      <c r="F106" s="98">
        <f t="shared" si="37"/>
        <v>112.3</v>
      </c>
      <c r="G106" s="98">
        <f t="shared" si="37"/>
        <v>112.3</v>
      </c>
      <c r="H106" s="98">
        <f t="shared" si="27"/>
        <v>100</v>
      </c>
    </row>
    <row r="107" spans="1:8" ht="30">
      <c r="A107" s="12" t="s">
        <v>18</v>
      </c>
      <c r="B107" s="35" t="s">
        <v>59</v>
      </c>
      <c r="C107" s="35" t="s">
        <v>202</v>
      </c>
      <c r="D107" s="5">
        <v>2207060</v>
      </c>
      <c r="E107" s="31">
        <v>240</v>
      </c>
      <c r="F107" s="98">
        <v>112.3</v>
      </c>
      <c r="G107" s="98">
        <v>112.3</v>
      </c>
      <c r="H107" s="98">
        <f t="shared" si="27"/>
        <v>100</v>
      </c>
    </row>
    <row r="108" spans="1:8" ht="43.5">
      <c r="A108" s="26" t="s">
        <v>220</v>
      </c>
      <c r="B108" s="34" t="s">
        <v>59</v>
      </c>
      <c r="C108" s="34" t="s">
        <v>202</v>
      </c>
      <c r="D108" s="11" t="s">
        <v>221</v>
      </c>
      <c r="E108" s="10" t="s">
        <v>222</v>
      </c>
      <c r="F108" s="103">
        <f t="shared" ref="F108:G108" si="38">F109</f>
        <v>2963.5</v>
      </c>
      <c r="G108" s="103">
        <f t="shared" si="38"/>
        <v>2963.5</v>
      </c>
      <c r="H108" s="103">
        <f t="shared" si="27"/>
        <v>100</v>
      </c>
    </row>
    <row r="109" spans="1:8" ht="60">
      <c r="A109" s="12" t="s">
        <v>204</v>
      </c>
      <c r="B109" s="35" t="s">
        <v>59</v>
      </c>
      <c r="C109" s="35" t="s">
        <v>202</v>
      </c>
      <c r="D109" s="23">
        <v>2805641</v>
      </c>
      <c r="E109" s="5">
        <v>0</v>
      </c>
      <c r="F109" s="98">
        <f t="shared" ref="F109:G110" si="39">F110</f>
        <v>2963.5</v>
      </c>
      <c r="G109" s="98">
        <f t="shared" si="39"/>
        <v>2963.5</v>
      </c>
      <c r="H109" s="98">
        <f t="shared" si="27"/>
        <v>100</v>
      </c>
    </row>
    <row r="110" spans="1:8" ht="30">
      <c r="A110" s="12" t="s">
        <v>17</v>
      </c>
      <c r="B110" s="35" t="s">
        <v>59</v>
      </c>
      <c r="C110" s="35" t="s">
        <v>202</v>
      </c>
      <c r="D110" s="23">
        <v>2805641</v>
      </c>
      <c r="E110" s="31">
        <v>200</v>
      </c>
      <c r="F110" s="98">
        <f t="shared" si="39"/>
        <v>2963.5</v>
      </c>
      <c r="G110" s="98">
        <f t="shared" si="39"/>
        <v>2963.5</v>
      </c>
      <c r="H110" s="98">
        <f t="shared" si="27"/>
        <v>100</v>
      </c>
    </row>
    <row r="111" spans="1:8" ht="30">
      <c r="A111" s="12" t="s">
        <v>18</v>
      </c>
      <c r="B111" s="35" t="s">
        <v>59</v>
      </c>
      <c r="C111" s="35" t="s">
        <v>202</v>
      </c>
      <c r="D111" s="23">
        <v>2805641</v>
      </c>
      <c r="E111" s="31">
        <v>240</v>
      </c>
      <c r="F111" s="98">
        <v>2963.5</v>
      </c>
      <c r="G111" s="98">
        <v>2963.5</v>
      </c>
      <c r="H111" s="98">
        <f t="shared" si="27"/>
        <v>100</v>
      </c>
    </row>
    <row r="112" spans="1:8">
      <c r="A112" s="38" t="s">
        <v>92</v>
      </c>
      <c r="B112" s="53" t="s">
        <v>93</v>
      </c>
      <c r="C112" s="53" t="s">
        <v>53</v>
      </c>
      <c r="D112" s="11" t="s">
        <v>118</v>
      </c>
      <c r="E112" s="11">
        <v>0</v>
      </c>
      <c r="F112" s="106">
        <f t="shared" ref="F112:G112" si="40">F113+F127+F149</f>
        <v>41094.899999999994</v>
      </c>
      <c r="G112" s="106">
        <f t="shared" si="40"/>
        <v>11279.8</v>
      </c>
      <c r="H112" s="103">
        <f t="shared" si="27"/>
        <v>27.448174834346844</v>
      </c>
    </row>
    <row r="113" spans="1:8">
      <c r="A113" s="13" t="s">
        <v>94</v>
      </c>
      <c r="B113" s="56" t="s">
        <v>93</v>
      </c>
      <c r="C113" s="56" t="s">
        <v>51</v>
      </c>
      <c r="D113" s="23" t="s">
        <v>118</v>
      </c>
      <c r="E113" s="5">
        <v>0</v>
      </c>
      <c r="F113" s="107">
        <f t="shared" ref="F113:G113" si="41">F114</f>
        <v>8571.5999999999985</v>
      </c>
      <c r="G113" s="107">
        <f t="shared" si="41"/>
        <v>2221.9</v>
      </c>
      <c r="H113" s="98">
        <f t="shared" si="27"/>
        <v>25.921648233702001</v>
      </c>
    </row>
    <row r="114" spans="1:8" ht="57.75">
      <c r="A114" s="26" t="s">
        <v>10</v>
      </c>
      <c r="B114" s="34" t="s">
        <v>93</v>
      </c>
      <c r="C114" s="34" t="s">
        <v>51</v>
      </c>
      <c r="D114" s="11" t="s">
        <v>96</v>
      </c>
      <c r="E114" s="11">
        <v>0</v>
      </c>
      <c r="F114" s="108">
        <f t="shared" ref="F114:G114" si="42">F115+F121+F124</f>
        <v>8571.5999999999985</v>
      </c>
      <c r="G114" s="108">
        <f t="shared" si="42"/>
        <v>2221.9</v>
      </c>
      <c r="H114" s="103">
        <f t="shared" si="27"/>
        <v>25.921648233702001</v>
      </c>
    </row>
    <row r="115" spans="1:8" ht="30">
      <c r="A115" s="57" t="s">
        <v>95</v>
      </c>
      <c r="B115" s="7" t="s">
        <v>93</v>
      </c>
      <c r="C115" s="7" t="s">
        <v>51</v>
      </c>
      <c r="D115" s="17" t="s">
        <v>97</v>
      </c>
      <c r="E115" s="5">
        <v>0</v>
      </c>
      <c r="F115" s="105">
        <f t="shared" ref="F115:G115" si="43">F117+F119</f>
        <v>8354.5999999999985</v>
      </c>
      <c r="G115" s="105">
        <f t="shared" si="43"/>
        <v>2221.9</v>
      </c>
      <c r="H115" s="98">
        <f t="shared" si="27"/>
        <v>26.5949297393053</v>
      </c>
    </row>
    <row r="116" spans="1:8" ht="60">
      <c r="A116" s="12" t="s">
        <v>179</v>
      </c>
      <c r="B116" s="7" t="s">
        <v>93</v>
      </c>
      <c r="C116" s="7" t="s">
        <v>51</v>
      </c>
      <c r="D116" s="17" t="s">
        <v>98</v>
      </c>
      <c r="E116" s="5">
        <v>0</v>
      </c>
      <c r="F116" s="105">
        <f>F117+F119</f>
        <v>8354.5999999999985</v>
      </c>
      <c r="G116" s="105">
        <f>G117+G119</f>
        <v>2221.9</v>
      </c>
      <c r="H116" s="98">
        <f t="shared" si="27"/>
        <v>26.5949297393053</v>
      </c>
    </row>
    <row r="117" spans="1:8" ht="30">
      <c r="A117" s="12" t="s">
        <v>17</v>
      </c>
      <c r="B117" s="7" t="s">
        <v>93</v>
      </c>
      <c r="C117" s="7" t="s">
        <v>51</v>
      </c>
      <c r="D117" s="17" t="s">
        <v>98</v>
      </c>
      <c r="E117" s="17">
        <v>200</v>
      </c>
      <c r="F117" s="105">
        <f t="shared" ref="F117:G117" si="44">F118</f>
        <v>3357</v>
      </c>
      <c r="G117" s="105">
        <f t="shared" si="44"/>
        <v>167.4</v>
      </c>
      <c r="H117" s="98">
        <f t="shared" si="27"/>
        <v>4.9865951742627344</v>
      </c>
    </row>
    <row r="118" spans="1:8" ht="30">
      <c r="A118" s="12" t="s">
        <v>18</v>
      </c>
      <c r="B118" s="7" t="s">
        <v>93</v>
      </c>
      <c r="C118" s="7" t="s">
        <v>51</v>
      </c>
      <c r="D118" s="17" t="s">
        <v>98</v>
      </c>
      <c r="E118" s="17">
        <v>240</v>
      </c>
      <c r="F118" s="98">
        <f>2400+957</f>
        <v>3357</v>
      </c>
      <c r="G118" s="98">
        <v>167.4</v>
      </c>
      <c r="H118" s="98">
        <f t="shared" si="27"/>
        <v>4.9865951742627344</v>
      </c>
    </row>
    <row r="119" spans="1:8">
      <c r="A119" s="15" t="s">
        <v>22</v>
      </c>
      <c r="B119" s="7" t="s">
        <v>93</v>
      </c>
      <c r="C119" s="7" t="s">
        <v>51</v>
      </c>
      <c r="D119" s="17" t="s">
        <v>98</v>
      </c>
      <c r="E119" s="17">
        <v>800</v>
      </c>
      <c r="F119" s="105">
        <f t="shared" ref="F119:G119" si="45">F120</f>
        <v>4997.5999999999995</v>
      </c>
      <c r="G119" s="105">
        <f t="shared" si="45"/>
        <v>2054.5</v>
      </c>
      <c r="H119" s="98">
        <f t="shared" si="27"/>
        <v>41.109732671682416</v>
      </c>
    </row>
    <row r="120" spans="1:8" ht="45">
      <c r="A120" s="15" t="s">
        <v>29</v>
      </c>
      <c r="B120" s="7" t="s">
        <v>93</v>
      </c>
      <c r="C120" s="7" t="s">
        <v>51</v>
      </c>
      <c r="D120" s="17" t="s">
        <v>98</v>
      </c>
      <c r="E120" s="17">
        <v>810</v>
      </c>
      <c r="F120" s="98">
        <f>5282.9-285.3</f>
        <v>4997.5999999999995</v>
      </c>
      <c r="G120" s="98">
        <v>2054.5</v>
      </c>
      <c r="H120" s="98">
        <f t="shared" si="27"/>
        <v>41.109732671682416</v>
      </c>
    </row>
    <row r="121" spans="1:8" ht="60">
      <c r="A121" s="84" t="s">
        <v>204</v>
      </c>
      <c r="B121" s="7" t="s">
        <v>93</v>
      </c>
      <c r="C121" s="7" t="s">
        <v>51</v>
      </c>
      <c r="D121" s="17" t="s">
        <v>206</v>
      </c>
      <c r="E121" s="5">
        <v>0</v>
      </c>
      <c r="F121" s="98">
        <f t="shared" ref="F121:G122" si="46">F122</f>
        <v>159</v>
      </c>
      <c r="G121" s="98">
        <f t="shared" si="46"/>
        <v>0</v>
      </c>
      <c r="H121" s="98">
        <f t="shared" si="27"/>
        <v>0</v>
      </c>
    </row>
    <row r="122" spans="1:8" ht="45">
      <c r="A122" s="85" t="s">
        <v>29</v>
      </c>
      <c r="B122" s="7" t="s">
        <v>93</v>
      </c>
      <c r="C122" s="7" t="s">
        <v>51</v>
      </c>
      <c r="D122" s="17" t="s">
        <v>206</v>
      </c>
      <c r="E122" s="17">
        <v>800</v>
      </c>
      <c r="F122" s="98">
        <f>F123</f>
        <v>159</v>
      </c>
      <c r="G122" s="98">
        <f t="shared" si="46"/>
        <v>0</v>
      </c>
      <c r="H122" s="98">
        <f t="shared" si="27"/>
        <v>0</v>
      </c>
    </row>
    <row r="123" spans="1:8" ht="45">
      <c r="A123" s="85" t="s">
        <v>205</v>
      </c>
      <c r="B123" s="7" t="s">
        <v>93</v>
      </c>
      <c r="C123" s="7" t="s">
        <v>51</v>
      </c>
      <c r="D123" s="17" t="s">
        <v>206</v>
      </c>
      <c r="E123" s="17">
        <v>810</v>
      </c>
      <c r="F123" s="98">
        <v>159</v>
      </c>
      <c r="G123" s="98"/>
      <c r="H123" s="98">
        <f t="shared" si="27"/>
        <v>0</v>
      </c>
    </row>
    <row r="124" spans="1:8" ht="30">
      <c r="A124" s="85" t="s">
        <v>203</v>
      </c>
      <c r="B124" s="7" t="s">
        <v>93</v>
      </c>
      <c r="C124" s="7" t="s">
        <v>51</v>
      </c>
      <c r="D124" s="17" t="s">
        <v>207</v>
      </c>
      <c r="E124" s="5">
        <v>0</v>
      </c>
      <c r="F124" s="98">
        <f t="shared" ref="F124:G125" si="47">F125</f>
        <v>58</v>
      </c>
      <c r="G124" s="98">
        <f t="shared" si="47"/>
        <v>0</v>
      </c>
      <c r="H124" s="98">
        <f t="shared" si="27"/>
        <v>0</v>
      </c>
    </row>
    <row r="125" spans="1:8" ht="45">
      <c r="A125" s="86" t="s">
        <v>195</v>
      </c>
      <c r="B125" s="7" t="s">
        <v>93</v>
      </c>
      <c r="C125" s="7" t="s">
        <v>51</v>
      </c>
      <c r="D125" s="17" t="s">
        <v>207</v>
      </c>
      <c r="E125" s="17">
        <v>200</v>
      </c>
      <c r="F125" s="98">
        <f t="shared" si="47"/>
        <v>58</v>
      </c>
      <c r="G125" s="98">
        <f t="shared" si="47"/>
        <v>0</v>
      </c>
      <c r="H125" s="98">
        <f t="shared" si="27"/>
        <v>0</v>
      </c>
    </row>
    <row r="126" spans="1:8">
      <c r="A126" s="81" t="s">
        <v>208</v>
      </c>
      <c r="B126" s="7" t="s">
        <v>93</v>
      </c>
      <c r="C126" s="7" t="s">
        <v>51</v>
      </c>
      <c r="D126" s="17" t="s">
        <v>207</v>
      </c>
      <c r="E126" s="17">
        <v>240</v>
      </c>
      <c r="F126" s="98">
        <v>58</v>
      </c>
      <c r="G126" s="98"/>
      <c r="H126" s="98">
        <f t="shared" si="27"/>
        <v>0</v>
      </c>
    </row>
    <row r="127" spans="1:8">
      <c r="A127" s="58" t="s">
        <v>99</v>
      </c>
      <c r="B127" s="4" t="s">
        <v>93</v>
      </c>
      <c r="C127" s="4" t="s">
        <v>52</v>
      </c>
      <c r="D127" s="23" t="s">
        <v>118</v>
      </c>
      <c r="E127" s="5">
        <v>0</v>
      </c>
      <c r="F127" s="109">
        <f t="shared" ref="F127:G127" si="48">F128</f>
        <v>22546.3</v>
      </c>
      <c r="G127" s="109">
        <f t="shared" si="48"/>
        <v>6651.4999999999991</v>
      </c>
      <c r="H127" s="112">
        <f t="shared" si="27"/>
        <v>29.501514660942146</v>
      </c>
    </row>
    <row r="128" spans="1:8" ht="71.25">
      <c r="A128" s="54" t="s">
        <v>112</v>
      </c>
      <c r="B128" s="10" t="s">
        <v>93</v>
      </c>
      <c r="C128" s="10" t="s">
        <v>52</v>
      </c>
      <c r="D128" s="59" t="s">
        <v>96</v>
      </c>
      <c r="E128" s="11">
        <v>0</v>
      </c>
      <c r="F128" s="110">
        <f t="shared" ref="F128:G128" si="49">F129+F146+F143</f>
        <v>22546.3</v>
      </c>
      <c r="G128" s="110">
        <f t="shared" si="49"/>
        <v>6651.4999999999991</v>
      </c>
      <c r="H128" s="103">
        <f t="shared" si="27"/>
        <v>29.501514660942146</v>
      </c>
    </row>
    <row r="129" spans="1:8" ht="30">
      <c r="A129" s="57" t="s">
        <v>95</v>
      </c>
      <c r="B129" s="7" t="s">
        <v>93</v>
      </c>
      <c r="C129" s="7" t="s">
        <v>52</v>
      </c>
      <c r="D129" s="17" t="s">
        <v>97</v>
      </c>
      <c r="E129" s="5">
        <v>0</v>
      </c>
      <c r="F129" s="111">
        <f t="shared" ref="F129:G129" si="50">F130+F138+F135</f>
        <v>22512.799999999999</v>
      </c>
      <c r="G129" s="111">
        <f t="shared" si="50"/>
        <v>6639.7999999999993</v>
      </c>
      <c r="H129" s="98">
        <f t="shared" si="27"/>
        <v>29.49344372978927</v>
      </c>
    </row>
    <row r="130" spans="1:8" ht="75">
      <c r="A130" s="57" t="s">
        <v>113</v>
      </c>
      <c r="B130" s="7" t="s">
        <v>93</v>
      </c>
      <c r="C130" s="7" t="s">
        <v>52</v>
      </c>
      <c r="D130" s="17" t="s">
        <v>98</v>
      </c>
      <c r="E130" s="5">
        <v>0</v>
      </c>
      <c r="F130" s="111">
        <f>F131+F133</f>
        <v>21370.3</v>
      </c>
      <c r="G130" s="111">
        <f t="shared" ref="G130" si="51">G131+G133</f>
        <v>6589.9</v>
      </c>
      <c r="H130" s="98">
        <f t="shared" si="27"/>
        <v>30.836721992672071</v>
      </c>
    </row>
    <row r="131" spans="1:8" ht="30">
      <c r="A131" s="43" t="s">
        <v>17</v>
      </c>
      <c r="B131" s="7" t="s">
        <v>93</v>
      </c>
      <c r="C131" s="7" t="s">
        <v>52</v>
      </c>
      <c r="D131" s="17" t="s">
        <v>98</v>
      </c>
      <c r="E131" s="17">
        <v>200</v>
      </c>
      <c r="F131" s="111">
        <f t="shared" ref="F131:G131" si="52">F132</f>
        <v>8807.7999999999993</v>
      </c>
      <c r="G131" s="111">
        <f t="shared" si="52"/>
        <v>132.9</v>
      </c>
      <c r="H131" s="98">
        <f t="shared" si="27"/>
        <v>1.508889847635051</v>
      </c>
    </row>
    <row r="132" spans="1:8" ht="30">
      <c r="A132" s="43" t="s">
        <v>18</v>
      </c>
      <c r="B132" s="7" t="s">
        <v>93</v>
      </c>
      <c r="C132" s="7" t="s">
        <v>52</v>
      </c>
      <c r="D132" s="17" t="s">
        <v>98</v>
      </c>
      <c r="E132" s="17">
        <v>240</v>
      </c>
      <c r="F132" s="98">
        <f>1749.9+7057.9</f>
        <v>8807.7999999999993</v>
      </c>
      <c r="G132" s="98">
        <v>132.9</v>
      </c>
      <c r="H132" s="98">
        <f t="shared" si="27"/>
        <v>1.508889847635051</v>
      </c>
    </row>
    <row r="133" spans="1:8">
      <c r="A133" s="15" t="s">
        <v>22</v>
      </c>
      <c r="B133" s="7" t="s">
        <v>93</v>
      </c>
      <c r="C133" s="7" t="s">
        <v>52</v>
      </c>
      <c r="D133" s="17" t="s">
        <v>98</v>
      </c>
      <c r="E133" s="17">
        <v>800</v>
      </c>
      <c r="F133" s="111">
        <f>F134</f>
        <v>12562.5</v>
      </c>
      <c r="G133" s="111">
        <f>G134</f>
        <v>6457</v>
      </c>
      <c r="H133" s="98">
        <f t="shared" si="27"/>
        <v>51.39900497512437</v>
      </c>
    </row>
    <row r="134" spans="1:8" ht="45">
      <c r="A134" s="15" t="s">
        <v>29</v>
      </c>
      <c r="B134" s="7" t="s">
        <v>93</v>
      </c>
      <c r="C134" s="7" t="s">
        <v>52</v>
      </c>
      <c r="D134" s="17" t="s">
        <v>98</v>
      </c>
      <c r="E134" s="17">
        <v>810</v>
      </c>
      <c r="F134" s="98">
        <f>11655.2+907.3</f>
        <v>12562.5</v>
      </c>
      <c r="G134" s="98">
        <v>6457</v>
      </c>
      <c r="H134" s="98">
        <f t="shared" si="27"/>
        <v>51.39900497512437</v>
      </c>
    </row>
    <row r="135" spans="1:8" ht="60">
      <c r="A135" s="84" t="s">
        <v>204</v>
      </c>
      <c r="B135" s="7" t="s">
        <v>93</v>
      </c>
      <c r="C135" s="7" t="s">
        <v>52</v>
      </c>
      <c r="D135" s="17" t="s">
        <v>210</v>
      </c>
      <c r="E135" s="5">
        <v>0</v>
      </c>
      <c r="F135" s="98">
        <f>F136</f>
        <v>1092.4000000000001</v>
      </c>
      <c r="G135" s="98">
        <f t="shared" ref="G135:G136" si="53">G136</f>
        <v>0</v>
      </c>
      <c r="H135" s="98">
        <f t="shared" si="27"/>
        <v>0</v>
      </c>
    </row>
    <row r="136" spans="1:8" ht="45">
      <c r="A136" s="85" t="s">
        <v>195</v>
      </c>
      <c r="B136" s="7" t="s">
        <v>93</v>
      </c>
      <c r="C136" s="7" t="s">
        <v>52</v>
      </c>
      <c r="D136" s="17" t="s">
        <v>210</v>
      </c>
      <c r="E136" s="17">
        <v>200</v>
      </c>
      <c r="F136" s="98">
        <f>F137</f>
        <v>1092.4000000000001</v>
      </c>
      <c r="G136" s="98">
        <f t="shared" si="53"/>
        <v>0</v>
      </c>
      <c r="H136" s="98">
        <f t="shared" si="27"/>
        <v>0</v>
      </c>
    </row>
    <row r="137" spans="1:8">
      <c r="A137" s="86" t="s">
        <v>209</v>
      </c>
      <c r="B137" s="7" t="s">
        <v>93</v>
      </c>
      <c r="C137" s="7" t="s">
        <v>52</v>
      </c>
      <c r="D137" s="17" t="s">
        <v>210</v>
      </c>
      <c r="E137" s="17">
        <v>240</v>
      </c>
      <c r="F137" s="98">
        <v>1092.4000000000001</v>
      </c>
      <c r="G137" s="98"/>
      <c r="H137" s="98">
        <f t="shared" si="27"/>
        <v>0</v>
      </c>
    </row>
    <row r="138" spans="1:8" ht="30">
      <c r="A138" s="15" t="s">
        <v>188</v>
      </c>
      <c r="B138" s="7" t="s">
        <v>93</v>
      </c>
      <c r="C138" s="7" t="s">
        <v>52</v>
      </c>
      <c r="D138" s="17" t="s">
        <v>189</v>
      </c>
      <c r="E138" s="5">
        <v>0</v>
      </c>
      <c r="F138" s="111">
        <f>F139+F141</f>
        <v>50.1</v>
      </c>
      <c r="G138" s="111">
        <f>G139+G141</f>
        <v>49.9</v>
      </c>
      <c r="H138" s="98">
        <f t="shared" ref="H138:H201" si="54">G138/F138*100</f>
        <v>99.600798403193608</v>
      </c>
    </row>
    <row r="139" spans="1:8" ht="30">
      <c r="A139" s="43" t="s">
        <v>17</v>
      </c>
      <c r="B139" s="7" t="s">
        <v>93</v>
      </c>
      <c r="C139" s="7" t="s">
        <v>52</v>
      </c>
      <c r="D139" s="17" t="s">
        <v>189</v>
      </c>
      <c r="E139" s="31">
        <v>200</v>
      </c>
      <c r="F139" s="111">
        <f>F140</f>
        <v>49.9</v>
      </c>
      <c r="G139" s="111">
        <f>G140</f>
        <v>49.9</v>
      </c>
      <c r="H139" s="98">
        <f t="shared" si="54"/>
        <v>100</v>
      </c>
    </row>
    <row r="140" spans="1:8" ht="30">
      <c r="A140" s="43" t="s">
        <v>18</v>
      </c>
      <c r="B140" s="7" t="s">
        <v>93</v>
      </c>
      <c r="C140" s="7" t="s">
        <v>52</v>
      </c>
      <c r="D140" s="17" t="s">
        <v>189</v>
      </c>
      <c r="E140" s="31">
        <v>240</v>
      </c>
      <c r="F140" s="98">
        <v>49.9</v>
      </c>
      <c r="G140" s="98">
        <v>49.9</v>
      </c>
      <c r="H140" s="98">
        <f t="shared" si="54"/>
        <v>100</v>
      </c>
    </row>
    <row r="141" spans="1:8" ht="45">
      <c r="A141" s="43" t="s">
        <v>29</v>
      </c>
      <c r="B141" s="7" t="s">
        <v>93</v>
      </c>
      <c r="C141" s="7" t="s">
        <v>52</v>
      </c>
      <c r="D141" s="17" t="s">
        <v>189</v>
      </c>
      <c r="E141" s="17">
        <v>800</v>
      </c>
      <c r="F141" s="111">
        <f>F142</f>
        <v>0.2</v>
      </c>
      <c r="G141" s="111">
        <f>G142</f>
        <v>0</v>
      </c>
      <c r="H141" s="98">
        <f t="shared" si="54"/>
        <v>0</v>
      </c>
    </row>
    <row r="142" spans="1:8" ht="30">
      <c r="A142" s="15" t="s">
        <v>190</v>
      </c>
      <c r="B142" s="7" t="s">
        <v>93</v>
      </c>
      <c r="C142" s="7" t="s">
        <v>52</v>
      </c>
      <c r="D142" s="17" t="s">
        <v>189</v>
      </c>
      <c r="E142" s="17">
        <v>810</v>
      </c>
      <c r="F142" s="98">
        <v>0.2</v>
      </c>
      <c r="G142" s="98"/>
      <c r="H142" s="98">
        <f t="shared" si="54"/>
        <v>0</v>
      </c>
    </row>
    <row r="143" spans="1:8" ht="30">
      <c r="A143" s="84" t="s">
        <v>203</v>
      </c>
      <c r="B143" s="7" t="s">
        <v>93</v>
      </c>
      <c r="C143" s="7" t="s">
        <v>52</v>
      </c>
      <c r="D143" s="17" t="s">
        <v>212</v>
      </c>
      <c r="E143" s="5">
        <v>0</v>
      </c>
      <c r="F143" s="98">
        <f>F144</f>
        <v>18</v>
      </c>
      <c r="G143" s="98">
        <f t="shared" ref="G143:G144" si="55">G144</f>
        <v>0</v>
      </c>
      <c r="H143" s="98">
        <f t="shared" si="54"/>
        <v>0</v>
      </c>
    </row>
    <row r="144" spans="1:8" ht="45">
      <c r="A144" s="85" t="s">
        <v>195</v>
      </c>
      <c r="B144" s="7" t="s">
        <v>93</v>
      </c>
      <c r="C144" s="7" t="s">
        <v>52</v>
      </c>
      <c r="D144" s="17" t="s">
        <v>212</v>
      </c>
      <c r="E144" s="31">
        <v>200</v>
      </c>
      <c r="F144" s="98">
        <f>F145</f>
        <v>18</v>
      </c>
      <c r="G144" s="98">
        <f t="shared" si="55"/>
        <v>0</v>
      </c>
      <c r="H144" s="98">
        <f t="shared" si="54"/>
        <v>0</v>
      </c>
    </row>
    <row r="145" spans="1:8">
      <c r="A145" s="86" t="s">
        <v>211</v>
      </c>
      <c r="B145" s="7" t="s">
        <v>93</v>
      </c>
      <c r="C145" s="7" t="s">
        <v>52</v>
      </c>
      <c r="D145" s="17" t="s">
        <v>212</v>
      </c>
      <c r="E145" s="31">
        <v>240</v>
      </c>
      <c r="F145" s="98">
        <v>18</v>
      </c>
      <c r="G145" s="98"/>
      <c r="H145" s="98">
        <f t="shared" si="54"/>
        <v>0</v>
      </c>
    </row>
    <row r="146" spans="1:8" ht="105">
      <c r="A146" s="84" t="s">
        <v>191</v>
      </c>
      <c r="B146" s="7" t="s">
        <v>93</v>
      </c>
      <c r="C146" s="7" t="s">
        <v>52</v>
      </c>
      <c r="D146" s="17" t="s">
        <v>192</v>
      </c>
      <c r="E146" s="5">
        <v>0</v>
      </c>
      <c r="F146" s="111">
        <f t="shared" ref="F146:G147" si="56">F147</f>
        <v>15.5</v>
      </c>
      <c r="G146" s="111">
        <f t="shared" si="56"/>
        <v>11.7</v>
      </c>
      <c r="H146" s="98">
        <f t="shared" si="54"/>
        <v>75.483870967741922</v>
      </c>
    </row>
    <row r="147" spans="1:8" ht="45">
      <c r="A147" s="85" t="s">
        <v>29</v>
      </c>
      <c r="B147" s="7" t="s">
        <v>93</v>
      </c>
      <c r="C147" s="7" t="s">
        <v>52</v>
      </c>
      <c r="D147" s="17" t="s">
        <v>192</v>
      </c>
      <c r="E147" s="17">
        <v>800</v>
      </c>
      <c r="F147" s="111">
        <f t="shared" si="56"/>
        <v>15.5</v>
      </c>
      <c r="G147" s="111">
        <f t="shared" si="56"/>
        <v>11.7</v>
      </c>
      <c r="H147" s="98">
        <f t="shared" si="54"/>
        <v>75.483870967741922</v>
      </c>
    </row>
    <row r="148" spans="1:8" ht="30">
      <c r="A148" s="86" t="s">
        <v>190</v>
      </c>
      <c r="B148" s="7" t="s">
        <v>93</v>
      </c>
      <c r="C148" s="7" t="s">
        <v>52</v>
      </c>
      <c r="D148" s="17" t="s">
        <v>192</v>
      </c>
      <c r="E148" s="17">
        <v>810</v>
      </c>
      <c r="F148" s="98">
        <v>15.5</v>
      </c>
      <c r="G148" s="98">
        <f>9.4+2.3</f>
        <v>11.7</v>
      </c>
      <c r="H148" s="98">
        <f t="shared" si="54"/>
        <v>75.483870967741922</v>
      </c>
    </row>
    <row r="149" spans="1:8">
      <c r="A149" s="12" t="s">
        <v>100</v>
      </c>
      <c r="B149" s="7" t="s">
        <v>93</v>
      </c>
      <c r="C149" s="7" t="s">
        <v>72</v>
      </c>
      <c r="D149" s="23" t="s">
        <v>118</v>
      </c>
      <c r="E149" s="5">
        <v>0</v>
      </c>
      <c r="F149" s="111">
        <f>F162+F157+F153+F150</f>
        <v>9977</v>
      </c>
      <c r="G149" s="111">
        <f>G162+G157+G153+G150</f>
        <v>2406.3999999999996</v>
      </c>
      <c r="H149" s="112">
        <f t="shared" si="54"/>
        <v>24.119474792021649</v>
      </c>
    </row>
    <row r="150" spans="1:8" ht="30">
      <c r="A150" s="84" t="s">
        <v>198</v>
      </c>
      <c r="B150" s="35" t="s">
        <v>93</v>
      </c>
      <c r="C150" s="35" t="s">
        <v>72</v>
      </c>
      <c r="D150" s="7" t="s">
        <v>214</v>
      </c>
      <c r="E150" s="5">
        <v>0</v>
      </c>
      <c r="F150" s="105">
        <f>F151</f>
        <v>100</v>
      </c>
      <c r="G150" s="105">
        <f t="shared" ref="G150:G151" si="57">G151</f>
        <v>0</v>
      </c>
      <c r="H150" s="98">
        <f t="shared" si="54"/>
        <v>0</v>
      </c>
    </row>
    <row r="151" spans="1:8" ht="30">
      <c r="A151" s="85" t="s">
        <v>199</v>
      </c>
      <c r="B151" s="35" t="s">
        <v>93</v>
      </c>
      <c r="C151" s="35" t="s">
        <v>72</v>
      </c>
      <c r="D151" s="7" t="s">
        <v>214</v>
      </c>
      <c r="E151" s="5">
        <v>100</v>
      </c>
      <c r="F151" s="105">
        <f>F152</f>
        <v>100</v>
      </c>
      <c r="G151" s="105">
        <f t="shared" si="57"/>
        <v>0</v>
      </c>
      <c r="H151" s="98">
        <f t="shared" si="54"/>
        <v>0</v>
      </c>
    </row>
    <row r="152" spans="1:8">
      <c r="A152" s="24" t="s">
        <v>213</v>
      </c>
      <c r="B152" s="35" t="s">
        <v>93</v>
      </c>
      <c r="C152" s="35" t="s">
        <v>72</v>
      </c>
      <c r="D152" s="7" t="s">
        <v>214</v>
      </c>
      <c r="E152" s="5">
        <v>110</v>
      </c>
      <c r="F152" s="105">
        <v>100</v>
      </c>
      <c r="G152" s="105"/>
      <c r="H152" s="98">
        <f t="shared" si="54"/>
        <v>0</v>
      </c>
    </row>
    <row r="153" spans="1:8" ht="42.75">
      <c r="A153" s="60" t="s">
        <v>101</v>
      </c>
      <c r="B153" s="39" t="s">
        <v>93</v>
      </c>
      <c r="C153" s="39" t="s">
        <v>72</v>
      </c>
      <c r="D153" s="61" t="s">
        <v>125</v>
      </c>
      <c r="E153" s="11">
        <v>0</v>
      </c>
      <c r="F153" s="108">
        <f>F154</f>
        <v>100</v>
      </c>
      <c r="G153" s="108">
        <f>G154</f>
        <v>0</v>
      </c>
      <c r="H153" s="98">
        <f t="shared" si="54"/>
        <v>0</v>
      </c>
    </row>
    <row r="154" spans="1:8" ht="30">
      <c r="A154" s="12" t="s">
        <v>136</v>
      </c>
      <c r="B154" s="35" t="s">
        <v>93</v>
      </c>
      <c r="C154" s="35" t="s">
        <v>72</v>
      </c>
      <c r="D154" s="16" t="s">
        <v>132</v>
      </c>
      <c r="E154" s="5">
        <v>0</v>
      </c>
      <c r="F154" s="98">
        <f t="shared" ref="F154:G155" si="58">F155</f>
        <v>100</v>
      </c>
      <c r="G154" s="98">
        <f t="shared" si="58"/>
        <v>0</v>
      </c>
      <c r="H154" s="98">
        <f t="shared" si="54"/>
        <v>0</v>
      </c>
    </row>
    <row r="155" spans="1:8" ht="30">
      <c r="A155" s="12" t="s">
        <v>17</v>
      </c>
      <c r="B155" s="35" t="s">
        <v>93</v>
      </c>
      <c r="C155" s="35" t="s">
        <v>72</v>
      </c>
      <c r="D155" s="16" t="s">
        <v>132</v>
      </c>
      <c r="E155" s="31">
        <v>200</v>
      </c>
      <c r="F155" s="98">
        <f t="shared" si="58"/>
        <v>100</v>
      </c>
      <c r="G155" s="98">
        <f t="shared" si="58"/>
        <v>0</v>
      </c>
      <c r="H155" s="98">
        <f t="shared" si="54"/>
        <v>0</v>
      </c>
    </row>
    <row r="156" spans="1:8" ht="30">
      <c r="A156" s="12" t="s">
        <v>18</v>
      </c>
      <c r="B156" s="35" t="s">
        <v>93</v>
      </c>
      <c r="C156" s="35" t="s">
        <v>72</v>
      </c>
      <c r="D156" s="16" t="s">
        <v>132</v>
      </c>
      <c r="E156" s="31">
        <v>240</v>
      </c>
      <c r="F156" s="98">
        <v>100</v>
      </c>
      <c r="G156" s="98"/>
      <c r="H156" s="98">
        <f t="shared" si="54"/>
        <v>0</v>
      </c>
    </row>
    <row r="157" spans="1:8" ht="42.75">
      <c r="A157" s="60" t="s">
        <v>46</v>
      </c>
      <c r="B157" s="39" t="s">
        <v>93</v>
      </c>
      <c r="C157" s="39" t="s">
        <v>72</v>
      </c>
      <c r="D157" s="61" t="s">
        <v>127</v>
      </c>
      <c r="E157" s="11">
        <v>0</v>
      </c>
      <c r="F157" s="108">
        <f t="shared" ref="F157:G160" si="59">F158</f>
        <v>100</v>
      </c>
      <c r="G157" s="108">
        <f t="shared" si="59"/>
        <v>0</v>
      </c>
      <c r="H157" s="103">
        <f t="shared" si="54"/>
        <v>0</v>
      </c>
    </row>
    <row r="158" spans="1:8" ht="30">
      <c r="A158" s="36" t="s">
        <v>47</v>
      </c>
      <c r="B158" s="35" t="s">
        <v>93</v>
      </c>
      <c r="C158" s="35" t="s">
        <v>72</v>
      </c>
      <c r="D158" s="16" t="s">
        <v>128</v>
      </c>
      <c r="E158" s="5">
        <v>0</v>
      </c>
      <c r="F158" s="105">
        <f t="shared" si="59"/>
        <v>100</v>
      </c>
      <c r="G158" s="105">
        <f t="shared" si="59"/>
        <v>0</v>
      </c>
      <c r="H158" s="98">
        <f t="shared" si="54"/>
        <v>0</v>
      </c>
    </row>
    <row r="159" spans="1:8" ht="30">
      <c r="A159" s="12" t="s">
        <v>136</v>
      </c>
      <c r="B159" s="35" t="s">
        <v>93</v>
      </c>
      <c r="C159" s="35" t="s">
        <v>72</v>
      </c>
      <c r="D159" s="16" t="s">
        <v>124</v>
      </c>
      <c r="E159" s="5">
        <v>0</v>
      </c>
      <c r="F159" s="105">
        <f t="shared" si="59"/>
        <v>100</v>
      </c>
      <c r="G159" s="105">
        <f t="shared" si="59"/>
        <v>0</v>
      </c>
      <c r="H159" s="98">
        <f t="shared" si="54"/>
        <v>0</v>
      </c>
    </row>
    <row r="160" spans="1:8" ht="30">
      <c r="A160" s="12" t="s">
        <v>17</v>
      </c>
      <c r="B160" s="35" t="s">
        <v>93</v>
      </c>
      <c r="C160" s="35" t="s">
        <v>72</v>
      </c>
      <c r="D160" s="16" t="s">
        <v>124</v>
      </c>
      <c r="E160" s="31">
        <v>200</v>
      </c>
      <c r="F160" s="105">
        <f t="shared" si="59"/>
        <v>100</v>
      </c>
      <c r="G160" s="105">
        <f t="shared" si="59"/>
        <v>0</v>
      </c>
      <c r="H160" s="98">
        <f t="shared" si="54"/>
        <v>0</v>
      </c>
    </row>
    <row r="161" spans="1:8" ht="30">
      <c r="A161" s="12" t="s">
        <v>18</v>
      </c>
      <c r="B161" s="35" t="s">
        <v>93</v>
      </c>
      <c r="C161" s="35" t="s">
        <v>72</v>
      </c>
      <c r="D161" s="16" t="s">
        <v>124</v>
      </c>
      <c r="E161" s="31">
        <v>240</v>
      </c>
      <c r="F161" s="98">
        <v>100</v>
      </c>
      <c r="G161" s="98"/>
      <c r="H161" s="98">
        <f t="shared" si="54"/>
        <v>0</v>
      </c>
    </row>
    <row r="162" spans="1:8" ht="28.5">
      <c r="A162" s="41" t="s">
        <v>9</v>
      </c>
      <c r="B162" s="34" t="s">
        <v>93</v>
      </c>
      <c r="C162" s="34" t="s">
        <v>72</v>
      </c>
      <c r="D162" s="11" t="s">
        <v>32</v>
      </c>
      <c r="E162" s="11">
        <v>0</v>
      </c>
      <c r="F162" s="108">
        <f>F163+F167+F171+F175+F179</f>
        <v>9677</v>
      </c>
      <c r="G162" s="108">
        <f>G163+G167+G171+G175+G179</f>
        <v>2406.3999999999996</v>
      </c>
      <c r="H162" s="103">
        <f t="shared" si="54"/>
        <v>24.867210912472871</v>
      </c>
    </row>
    <row r="163" spans="1:8" ht="45">
      <c r="A163" s="13" t="s">
        <v>143</v>
      </c>
      <c r="B163" s="56" t="s">
        <v>93</v>
      </c>
      <c r="C163" s="56" t="s">
        <v>72</v>
      </c>
      <c r="D163" s="23" t="s">
        <v>33</v>
      </c>
      <c r="E163" s="23">
        <v>0</v>
      </c>
      <c r="F163" s="107">
        <f t="shared" ref="F163:G165" si="60">F164</f>
        <v>3200</v>
      </c>
      <c r="G163" s="107">
        <f t="shared" si="60"/>
        <v>1154.5</v>
      </c>
      <c r="H163" s="112">
        <f t="shared" si="54"/>
        <v>36.078125</v>
      </c>
    </row>
    <row r="164" spans="1:8" ht="45">
      <c r="A164" s="12" t="s">
        <v>35</v>
      </c>
      <c r="B164" s="35" t="s">
        <v>93</v>
      </c>
      <c r="C164" s="35" t="s">
        <v>72</v>
      </c>
      <c r="D164" s="5" t="s">
        <v>34</v>
      </c>
      <c r="E164" s="5">
        <v>0</v>
      </c>
      <c r="F164" s="105">
        <f t="shared" si="60"/>
        <v>3200</v>
      </c>
      <c r="G164" s="105">
        <f t="shared" si="60"/>
        <v>1154.5</v>
      </c>
      <c r="H164" s="98">
        <f t="shared" si="54"/>
        <v>36.078125</v>
      </c>
    </row>
    <row r="165" spans="1:8" ht="30">
      <c r="A165" s="12" t="s">
        <v>17</v>
      </c>
      <c r="B165" s="35" t="s">
        <v>93</v>
      </c>
      <c r="C165" s="35" t="s">
        <v>72</v>
      </c>
      <c r="D165" s="5" t="s">
        <v>34</v>
      </c>
      <c r="E165" s="31">
        <v>200</v>
      </c>
      <c r="F165" s="105">
        <f t="shared" si="60"/>
        <v>3200</v>
      </c>
      <c r="G165" s="105">
        <f t="shared" si="60"/>
        <v>1154.5</v>
      </c>
      <c r="H165" s="98">
        <f t="shared" si="54"/>
        <v>36.078125</v>
      </c>
    </row>
    <row r="166" spans="1:8" ht="30">
      <c r="A166" s="12" t="s">
        <v>18</v>
      </c>
      <c r="B166" s="35" t="s">
        <v>93</v>
      </c>
      <c r="C166" s="35" t="s">
        <v>72</v>
      </c>
      <c r="D166" s="5" t="s">
        <v>34</v>
      </c>
      <c r="E166" s="31">
        <v>240</v>
      </c>
      <c r="F166" s="98">
        <v>3200</v>
      </c>
      <c r="G166" s="98">
        <v>1154.5</v>
      </c>
      <c r="H166" s="98">
        <f t="shared" si="54"/>
        <v>36.078125</v>
      </c>
    </row>
    <row r="167" spans="1:8" ht="30">
      <c r="A167" s="13" t="s">
        <v>144</v>
      </c>
      <c r="B167" s="56" t="s">
        <v>93</v>
      </c>
      <c r="C167" s="56" t="s">
        <v>72</v>
      </c>
      <c r="D167" s="23" t="s">
        <v>36</v>
      </c>
      <c r="E167" s="23">
        <v>0</v>
      </c>
      <c r="F167" s="112">
        <f t="shared" ref="F167:G169" si="61">F168</f>
        <v>300</v>
      </c>
      <c r="G167" s="112">
        <f t="shared" si="61"/>
        <v>0</v>
      </c>
      <c r="H167" s="112">
        <f t="shared" si="54"/>
        <v>0</v>
      </c>
    </row>
    <row r="168" spans="1:8" ht="45">
      <c r="A168" s="12" t="s">
        <v>35</v>
      </c>
      <c r="B168" s="35" t="s">
        <v>93</v>
      </c>
      <c r="C168" s="35" t="s">
        <v>72</v>
      </c>
      <c r="D168" s="5" t="s">
        <v>37</v>
      </c>
      <c r="E168" s="5">
        <v>0</v>
      </c>
      <c r="F168" s="98">
        <f t="shared" si="61"/>
        <v>300</v>
      </c>
      <c r="G168" s="98">
        <f t="shared" si="61"/>
        <v>0</v>
      </c>
      <c r="H168" s="98">
        <f t="shared" si="54"/>
        <v>0</v>
      </c>
    </row>
    <row r="169" spans="1:8" ht="30">
      <c r="A169" s="12" t="s">
        <v>17</v>
      </c>
      <c r="B169" s="35" t="s">
        <v>93</v>
      </c>
      <c r="C169" s="35" t="s">
        <v>72</v>
      </c>
      <c r="D169" s="5" t="s">
        <v>37</v>
      </c>
      <c r="E169" s="31">
        <v>200</v>
      </c>
      <c r="F169" s="98">
        <f t="shared" si="61"/>
        <v>300</v>
      </c>
      <c r="G169" s="98">
        <f t="shared" si="61"/>
        <v>0</v>
      </c>
      <c r="H169" s="98">
        <f t="shared" si="54"/>
        <v>0</v>
      </c>
    </row>
    <row r="170" spans="1:8" ht="30">
      <c r="A170" s="12" t="s">
        <v>18</v>
      </c>
      <c r="B170" s="35" t="s">
        <v>93</v>
      </c>
      <c r="C170" s="35" t="s">
        <v>72</v>
      </c>
      <c r="D170" s="5" t="s">
        <v>37</v>
      </c>
      <c r="E170" s="31">
        <v>240</v>
      </c>
      <c r="F170" s="98">
        <v>300</v>
      </c>
      <c r="G170" s="98"/>
      <c r="H170" s="98">
        <f t="shared" si="54"/>
        <v>0</v>
      </c>
    </row>
    <row r="171" spans="1:8" ht="45">
      <c r="A171" s="13" t="s">
        <v>145</v>
      </c>
      <c r="B171" s="56" t="s">
        <v>93</v>
      </c>
      <c r="C171" s="56" t="s">
        <v>72</v>
      </c>
      <c r="D171" s="23" t="s">
        <v>38</v>
      </c>
      <c r="E171" s="23">
        <v>0</v>
      </c>
      <c r="F171" s="112">
        <f t="shared" ref="F171:G173" si="62">F172</f>
        <v>100</v>
      </c>
      <c r="G171" s="112">
        <f t="shared" si="62"/>
        <v>0</v>
      </c>
      <c r="H171" s="112">
        <f t="shared" si="54"/>
        <v>0</v>
      </c>
    </row>
    <row r="172" spans="1:8" ht="45">
      <c r="A172" s="12" t="s">
        <v>35</v>
      </c>
      <c r="B172" s="35" t="s">
        <v>93</v>
      </c>
      <c r="C172" s="35" t="s">
        <v>72</v>
      </c>
      <c r="D172" s="5" t="s">
        <v>39</v>
      </c>
      <c r="E172" s="5">
        <v>0</v>
      </c>
      <c r="F172" s="105">
        <f t="shared" si="62"/>
        <v>100</v>
      </c>
      <c r="G172" s="105">
        <f t="shared" si="62"/>
        <v>0</v>
      </c>
      <c r="H172" s="98">
        <f t="shared" si="54"/>
        <v>0</v>
      </c>
    </row>
    <row r="173" spans="1:8" ht="30">
      <c r="A173" s="12" t="s">
        <v>17</v>
      </c>
      <c r="B173" s="35" t="s">
        <v>93</v>
      </c>
      <c r="C173" s="35" t="s">
        <v>72</v>
      </c>
      <c r="D173" s="5" t="s">
        <v>39</v>
      </c>
      <c r="E173" s="31">
        <v>200</v>
      </c>
      <c r="F173" s="98">
        <f t="shared" si="62"/>
        <v>100</v>
      </c>
      <c r="G173" s="98">
        <f t="shared" si="62"/>
        <v>0</v>
      </c>
      <c r="H173" s="98">
        <f t="shared" si="54"/>
        <v>0</v>
      </c>
    </row>
    <row r="174" spans="1:8" ht="30">
      <c r="A174" s="12" t="s">
        <v>18</v>
      </c>
      <c r="B174" s="35" t="s">
        <v>93</v>
      </c>
      <c r="C174" s="35" t="s">
        <v>72</v>
      </c>
      <c r="D174" s="5" t="s">
        <v>39</v>
      </c>
      <c r="E174" s="31">
        <v>240</v>
      </c>
      <c r="F174" s="98">
        <v>100</v>
      </c>
      <c r="G174" s="98"/>
      <c r="H174" s="98">
        <f t="shared" si="54"/>
        <v>0</v>
      </c>
    </row>
    <row r="175" spans="1:8" ht="30">
      <c r="A175" s="13" t="s">
        <v>146</v>
      </c>
      <c r="B175" s="56" t="s">
        <v>93</v>
      </c>
      <c r="C175" s="56" t="s">
        <v>72</v>
      </c>
      <c r="D175" s="23" t="s">
        <v>40</v>
      </c>
      <c r="E175" s="23">
        <v>0</v>
      </c>
      <c r="F175" s="107">
        <f t="shared" ref="F175:G177" si="63">F176</f>
        <v>2668</v>
      </c>
      <c r="G175" s="107">
        <f t="shared" si="63"/>
        <v>40.6</v>
      </c>
      <c r="H175" s="112">
        <f t="shared" si="54"/>
        <v>1.5217391304347827</v>
      </c>
    </row>
    <row r="176" spans="1:8" ht="45">
      <c r="A176" s="12" t="s">
        <v>35</v>
      </c>
      <c r="B176" s="35" t="s">
        <v>93</v>
      </c>
      <c r="C176" s="35" t="s">
        <v>72</v>
      </c>
      <c r="D176" s="5" t="s">
        <v>41</v>
      </c>
      <c r="E176" s="5">
        <v>0</v>
      </c>
      <c r="F176" s="105">
        <f t="shared" si="63"/>
        <v>2668</v>
      </c>
      <c r="G176" s="105">
        <f t="shared" si="63"/>
        <v>40.6</v>
      </c>
      <c r="H176" s="98">
        <f t="shared" si="54"/>
        <v>1.5217391304347827</v>
      </c>
    </row>
    <row r="177" spans="1:8" ht="30">
      <c r="A177" s="12" t="s">
        <v>17</v>
      </c>
      <c r="B177" s="35" t="s">
        <v>93</v>
      </c>
      <c r="C177" s="35" t="s">
        <v>72</v>
      </c>
      <c r="D177" s="5" t="s">
        <v>41</v>
      </c>
      <c r="E177" s="31">
        <v>200</v>
      </c>
      <c r="F177" s="105">
        <f t="shared" si="63"/>
        <v>2668</v>
      </c>
      <c r="G177" s="105">
        <f t="shared" si="63"/>
        <v>40.6</v>
      </c>
      <c r="H177" s="98">
        <f t="shared" si="54"/>
        <v>1.5217391304347827</v>
      </c>
    </row>
    <row r="178" spans="1:8" ht="30">
      <c r="A178" s="12" t="s">
        <v>18</v>
      </c>
      <c r="B178" s="35" t="s">
        <v>93</v>
      </c>
      <c r="C178" s="35" t="s">
        <v>72</v>
      </c>
      <c r="D178" s="5" t="s">
        <v>41</v>
      </c>
      <c r="E178" s="31">
        <v>240</v>
      </c>
      <c r="F178" s="98">
        <f>1500+1168</f>
        <v>2668</v>
      </c>
      <c r="G178" s="98">
        <v>40.6</v>
      </c>
      <c r="H178" s="98">
        <f t="shared" si="54"/>
        <v>1.5217391304347827</v>
      </c>
    </row>
    <row r="179" spans="1:8" ht="45">
      <c r="A179" s="13" t="s">
        <v>147</v>
      </c>
      <c r="B179" s="56" t="s">
        <v>93</v>
      </c>
      <c r="C179" s="56" t="s">
        <v>72</v>
      </c>
      <c r="D179" s="23" t="s">
        <v>42</v>
      </c>
      <c r="E179" s="23">
        <v>0</v>
      </c>
      <c r="F179" s="107">
        <f t="shared" ref="F179:G181" si="64">F180</f>
        <v>3409</v>
      </c>
      <c r="G179" s="107">
        <f t="shared" si="64"/>
        <v>1211.3</v>
      </c>
      <c r="H179" s="112">
        <f t="shared" si="54"/>
        <v>35.532414197711937</v>
      </c>
    </row>
    <row r="180" spans="1:8" ht="45">
      <c r="A180" s="12" t="s">
        <v>35</v>
      </c>
      <c r="B180" s="35" t="s">
        <v>93</v>
      </c>
      <c r="C180" s="35" t="s">
        <v>72</v>
      </c>
      <c r="D180" s="5" t="s">
        <v>43</v>
      </c>
      <c r="E180" s="5">
        <v>0</v>
      </c>
      <c r="F180" s="105">
        <f t="shared" si="64"/>
        <v>3409</v>
      </c>
      <c r="G180" s="105">
        <f t="shared" si="64"/>
        <v>1211.3</v>
      </c>
      <c r="H180" s="98">
        <f t="shared" si="54"/>
        <v>35.532414197711937</v>
      </c>
    </row>
    <row r="181" spans="1:8" ht="30">
      <c r="A181" s="12" t="s">
        <v>17</v>
      </c>
      <c r="B181" s="35" t="s">
        <v>93</v>
      </c>
      <c r="C181" s="35" t="s">
        <v>72</v>
      </c>
      <c r="D181" s="5" t="s">
        <v>43</v>
      </c>
      <c r="E181" s="31">
        <v>200</v>
      </c>
      <c r="F181" s="105">
        <f t="shared" si="64"/>
        <v>3409</v>
      </c>
      <c r="G181" s="105">
        <f t="shared" si="64"/>
        <v>1211.3</v>
      </c>
      <c r="H181" s="98">
        <f t="shared" si="54"/>
        <v>35.532414197711937</v>
      </c>
    </row>
    <row r="182" spans="1:8" ht="30">
      <c r="A182" s="12" t="s">
        <v>18</v>
      </c>
      <c r="B182" s="35" t="s">
        <v>93</v>
      </c>
      <c r="C182" s="35" t="s">
        <v>72</v>
      </c>
      <c r="D182" s="5" t="s">
        <v>43</v>
      </c>
      <c r="E182" s="31">
        <v>240</v>
      </c>
      <c r="F182" s="98">
        <f>3239+170</f>
        <v>3409</v>
      </c>
      <c r="G182" s="98">
        <v>1211.3</v>
      </c>
      <c r="H182" s="98">
        <f t="shared" si="54"/>
        <v>35.532414197711937</v>
      </c>
    </row>
    <row r="183" spans="1:8">
      <c r="A183" s="13" t="s">
        <v>102</v>
      </c>
      <c r="B183" s="62" t="s">
        <v>80</v>
      </c>
      <c r="C183" s="62" t="s">
        <v>53</v>
      </c>
      <c r="D183" s="16" t="s">
        <v>118</v>
      </c>
      <c r="E183" s="5">
        <v>0</v>
      </c>
      <c r="F183" s="105">
        <f>F184</f>
        <v>6540</v>
      </c>
      <c r="G183" s="105">
        <f t="shared" ref="G183" si="65">G184</f>
        <v>2897.5999999999995</v>
      </c>
      <c r="H183" s="98">
        <f t="shared" si="54"/>
        <v>44.305810397553508</v>
      </c>
    </row>
    <row r="184" spans="1:8">
      <c r="A184" s="13" t="s">
        <v>137</v>
      </c>
      <c r="B184" s="62" t="s">
        <v>80</v>
      </c>
      <c r="C184" s="35" t="s">
        <v>51</v>
      </c>
      <c r="D184" s="16" t="s">
        <v>118</v>
      </c>
      <c r="E184" s="5">
        <v>0</v>
      </c>
      <c r="F184" s="105">
        <f>F185+F190</f>
        <v>6540</v>
      </c>
      <c r="G184" s="105">
        <f t="shared" ref="G184" si="66">G185+G190</f>
        <v>2897.5999999999995</v>
      </c>
      <c r="H184" s="98">
        <f t="shared" si="54"/>
        <v>44.305810397553508</v>
      </c>
    </row>
    <row r="185" spans="1:8" ht="42.75">
      <c r="A185" s="47" t="s">
        <v>13</v>
      </c>
      <c r="B185" s="34" t="s">
        <v>80</v>
      </c>
      <c r="C185" s="34" t="s">
        <v>51</v>
      </c>
      <c r="D185" s="63" t="s">
        <v>106</v>
      </c>
      <c r="E185" s="64">
        <v>0</v>
      </c>
      <c r="F185" s="95">
        <f>F186</f>
        <v>10</v>
      </c>
      <c r="G185" s="95">
        <f>G186</f>
        <v>10</v>
      </c>
      <c r="H185" s="98">
        <f t="shared" si="54"/>
        <v>100</v>
      </c>
    </row>
    <row r="186" spans="1:8">
      <c r="A186" s="49" t="s">
        <v>14</v>
      </c>
      <c r="B186" s="37" t="s">
        <v>80</v>
      </c>
      <c r="C186" s="37" t="s">
        <v>51</v>
      </c>
      <c r="D186" s="16" t="s">
        <v>107</v>
      </c>
      <c r="E186" s="5">
        <v>0</v>
      </c>
      <c r="F186" s="96">
        <f>F188</f>
        <v>10</v>
      </c>
      <c r="G186" s="96">
        <f>G188</f>
        <v>10</v>
      </c>
      <c r="H186" s="98">
        <f t="shared" si="54"/>
        <v>100</v>
      </c>
    </row>
    <row r="187" spans="1:8" ht="30">
      <c r="A187" s="12" t="s">
        <v>136</v>
      </c>
      <c r="B187" s="37" t="s">
        <v>80</v>
      </c>
      <c r="C187" s="37" t="s">
        <v>51</v>
      </c>
      <c r="D187" s="16" t="s">
        <v>135</v>
      </c>
      <c r="E187" s="5">
        <v>0</v>
      </c>
      <c r="F187" s="96">
        <f t="shared" ref="F187:G188" si="67">F188</f>
        <v>10</v>
      </c>
      <c r="G187" s="96">
        <f t="shared" si="67"/>
        <v>10</v>
      </c>
      <c r="H187" s="98">
        <f t="shared" si="54"/>
        <v>100</v>
      </c>
    </row>
    <row r="188" spans="1:8" ht="30">
      <c r="A188" s="49" t="s">
        <v>17</v>
      </c>
      <c r="B188" s="37" t="s">
        <v>80</v>
      </c>
      <c r="C188" s="37" t="s">
        <v>51</v>
      </c>
      <c r="D188" s="16" t="s">
        <v>135</v>
      </c>
      <c r="E188" s="31">
        <v>200</v>
      </c>
      <c r="F188" s="96">
        <f t="shared" si="67"/>
        <v>10</v>
      </c>
      <c r="G188" s="96">
        <f t="shared" si="67"/>
        <v>10</v>
      </c>
      <c r="H188" s="98">
        <f t="shared" si="54"/>
        <v>100</v>
      </c>
    </row>
    <row r="189" spans="1:8" ht="30">
      <c r="A189" s="49" t="s">
        <v>18</v>
      </c>
      <c r="B189" s="37" t="s">
        <v>80</v>
      </c>
      <c r="C189" s="37" t="s">
        <v>51</v>
      </c>
      <c r="D189" s="16" t="s">
        <v>135</v>
      </c>
      <c r="E189" s="31">
        <v>240</v>
      </c>
      <c r="F189" s="98">
        <v>10</v>
      </c>
      <c r="G189" s="98">
        <v>10</v>
      </c>
      <c r="H189" s="98">
        <f t="shared" si="54"/>
        <v>100</v>
      </c>
    </row>
    <row r="190" spans="1:8" ht="42.75">
      <c r="A190" s="47" t="s">
        <v>12</v>
      </c>
      <c r="B190" s="34" t="s">
        <v>80</v>
      </c>
      <c r="C190" s="34" t="s">
        <v>51</v>
      </c>
      <c r="D190" s="63" t="s">
        <v>45</v>
      </c>
      <c r="E190" s="11">
        <v>0</v>
      </c>
      <c r="F190" s="110">
        <f>F191+F195+F201</f>
        <v>6530</v>
      </c>
      <c r="G190" s="110">
        <f t="shared" ref="G190" si="68">G191+G195+G201</f>
        <v>2887.5999999999995</v>
      </c>
      <c r="H190" s="103">
        <f t="shared" si="54"/>
        <v>44.220520673813162</v>
      </c>
    </row>
    <row r="191" spans="1:8" ht="30">
      <c r="A191" s="49" t="s">
        <v>148</v>
      </c>
      <c r="B191" s="35" t="s">
        <v>80</v>
      </c>
      <c r="C191" s="35" t="s">
        <v>51</v>
      </c>
      <c r="D191" s="16" t="s">
        <v>123</v>
      </c>
      <c r="E191" s="5">
        <v>0</v>
      </c>
      <c r="F191" s="111">
        <f t="shared" ref="F191:G193" si="69">F192</f>
        <v>277.89999999999998</v>
      </c>
      <c r="G191" s="111">
        <f t="shared" si="69"/>
        <v>0</v>
      </c>
      <c r="H191" s="98">
        <f t="shared" si="54"/>
        <v>0</v>
      </c>
    </row>
    <row r="192" spans="1:8" ht="60">
      <c r="A192" s="22" t="s">
        <v>168</v>
      </c>
      <c r="B192" s="4" t="s">
        <v>80</v>
      </c>
      <c r="C192" s="4" t="s">
        <v>51</v>
      </c>
      <c r="D192" s="14" t="s">
        <v>149</v>
      </c>
      <c r="E192" s="23">
        <v>0</v>
      </c>
      <c r="F192" s="100">
        <f t="shared" si="69"/>
        <v>277.89999999999998</v>
      </c>
      <c r="G192" s="100">
        <f t="shared" si="69"/>
        <v>0</v>
      </c>
      <c r="H192" s="112">
        <f t="shared" si="54"/>
        <v>0</v>
      </c>
    </row>
    <row r="193" spans="1:8" ht="30">
      <c r="A193" s="24" t="s">
        <v>21</v>
      </c>
      <c r="B193" s="7" t="s">
        <v>80</v>
      </c>
      <c r="C193" s="7" t="s">
        <v>51</v>
      </c>
      <c r="D193" s="14" t="s">
        <v>149</v>
      </c>
      <c r="E193" s="17">
        <v>200</v>
      </c>
      <c r="F193" s="101">
        <f t="shared" si="69"/>
        <v>277.89999999999998</v>
      </c>
      <c r="G193" s="101">
        <f t="shared" si="69"/>
        <v>0</v>
      </c>
      <c r="H193" s="98">
        <f t="shared" si="54"/>
        <v>0</v>
      </c>
    </row>
    <row r="194" spans="1:8" ht="45">
      <c r="A194" s="24" t="s">
        <v>114</v>
      </c>
      <c r="B194" s="7" t="s">
        <v>80</v>
      </c>
      <c r="C194" s="7" t="s">
        <v>51</v>
      </c>
      <c r="D194" s="14" t="s">
        <v>149</v>
      </c>
      <c r="E194" s="17">
        <v>240</v>
      </c>
      <c r="F194" s="98">
        <v>277.89999999999998</v>
      </c>
      <c r="G194" s="98"/>
      <c r="H194" s="98">
        <f t="shared" si="54"/>
        <v>0</v>
      </c>
    </row>
    <row r="195" spans="1:8">
      <c r="A195" s="24" t="s">
        <v>164</v>
      </c>
      <c r="B195" s="7" t="s">
        <v>80</v>
      </c>
      <c r="C195" s="7" t="s">
        <v>51</v>
      </c>
      <c r="D195" s="16" t="s">
        <v>165</v>
      </c>
      <c r="E195" s="23">
        <v>0</v>
      </c>
      <c r="F195" s="101">
        <f>F196</f>
        <v>453.1</v>
      </c>
      <c r="G195" s="101">
        <f>G196</f>
        <v>193.7</v>
      </c>
      <c r="H195" s="98">
        <f t="shared" si="54"/>
        <v>42.749944824542041</v>
      </c>
    </row>
    <row r="196" spans="1:8" ht="60">
      <c r="A196" s="12" t="s">
        <v>166</v>
      </c>
      <c r="B196" s="65" t="s">
        <v>80</v>
      </c>
      <c r="C196" s="65" t="s">
        <v>51</v>
      </c>
      <c r="D196" s="66" t="s">
        <v>167</v>
      </c>
      <c r="E196" s="23">
        <v>0</v>
      </c>
      <c r="F196" s="113">
        <f>F197+F199</f>
        <v>453.1</v>
      </c>
      <c r="G196" s="113">
        <f>G197+G199</f>
        <v>193.7</v>
      </c>
      <c r="H196" s="98">
        <f t="shared" si="54"/>
        <v>42.749944824542041</v>
      </c>
    </row>
    <row r="197" spans="1:8" ht="75">
      <c r="A197" s="12" t="s">
        <v>169</v>
      </c>
      <c r="B197" s="65" t="s">
        <v>80</v>
      </c>
      <c r="C197" s="65" t="s">
        <v>51</v>
      </c>
      <c r="D197" s="66" t="s">
        <v>167</v>
      </c>
      <c r="E197" s="17">
        <v>100</v>
      </c>
      <c r="F197" s="101">
        <f>F198</f>
        <v>441</v>
      </c>
      <c r="G197" s="101">
        <f>G198</f>
        <v>187.6</v>
      </c>
      <c r="H197" s="98">
        <f t="shared" si="54"/>
        <v>42.539682539682538</v>
      </c>
    </row>
    <row r="198" spans="1:8" ht="30">
      <c r="A198" s="92" t="s">
        <v>20</v>
      </c>
      <c r="B198" s="65" t="s">
        <v>80</v>
      </c>
      <c r="C198" s="65" t="s">
        <v>51</v>
      </c>
      <c r="D198" s="66" t="s">
        <v>167</v>
      </c>
      <c r="E198" s="122">
        <v>110</v>
      </c>
      <c r="F198" s="98">
        <v>441</v>
      </c>
      <c r="G198" s="98">
        <v>187.6</v>
      </c>
      <c r="H198" s="98">
        <f t="shared" si="54"/>
        <v>42.539682539682538</v>
      </c>
    </row>
    <row r="199" spans="1:8" ht="30">
      <c r="A199" s="24" t="s">
        <v>21</v>
      </c>
      <c r="B199" s="65" t="s">
        <v>80</v>
      </c>
      <c r="C199" s="65" t="s">
        <v>51</v>
      </c>
      <c r="D199" s="66" t="s">
        <v>167</v>
      </c>
      <c r="E199" s="17">
        <v>200</v>
      </c>
      <c r="F199" s="111">
        <f>F200</f>
        <v>12.1</v>
      </c>
      <c r="G199" s="111">
        <f>G200</f>
        <v>6.1</v>
      </c>
      <c r="H199" s="98">
        <f t="shared" si="54"/>
        <v>50.413223140495866</v>
      </c>
    </row>
    <row r="200" spans="1:8" ht="45">
      <c r="A200" s="24" t="s">
        <v>114</v>
      </c>
      <c r="B200" s="65" t="s">
        <v>80</v>
      </c>
      <c r="C200" s="65" t="s">
        <v>51</v>
      </c>
      <c r="D200" s="66" t="s">
        <v>167</v>
      </c>
      <c r="E200" s="17">
        <v>240</v>
      </c>
      <c r="F200" s="98">
        <v>12.1</v>
      </c>
      <c r="G200" s="98">
        <v>6.1</v>
      </c>
      <c r="H200" s="98">
        <f t="shared" si="54"/>
        <v>50.413223140495866</v>
      </c>
    </row>
    <row r="201" spans="1:8" ht="30">
      <c r="A201" s="92" t="s">
        <v>170</v>
      </c>
      <c r="B201" s="65" t="s">
        <v>80</v>
      </c>
      <c r="C201" s="65" t="s">
        <v>51</v>
      </c>
      <c r="D201" s="66" t="s">
        <v>172</v>
      </c>
      <c r="E201" s="23">
        <v>0</v>
      </c>
      <c r="F201" s="111">
        <f>F202+F210+F213</f>
        <v>5799</v>
      </c>
      <c r="G201" s="111">
        <f t="shared" ref="G201" si="70">G202+G210+G213</f>
        <v>2693.8999999999996</v>
      </c>
      <c r="H201" s="98">
        <f t="shared" si="54"/>
        <v>46.454561131229518</v>
      </c>
    </row>
    <row r="202" spans="1:8" ht="60">
      <c r="A202" s="12" t="s">
        <v>166</v>
      </c>
      <c r="B202" s="65" t="s">
        <v>80</v>
      </c>
      <c r="C202" s="65" t="s">
        <v>51</v>
      </c>
      <c r="D202" s="66" t="s">
        <v>171</v>
      </c>
      <c r="E202" s="23">
        <v>0</v>
      </c>
      <c r="F202" s="111">
        <f>F203+F206+F208</f>
        <v>5369.9</v>
      </c>
      <c r="G202" s="111">
        <f t="shared" ref="G202" si="71">G203+G206+G208</f>
        <v>2693.8999999999996</v>
      </c>
      <c r="H202" s="98">
        <f t="shared" ref="H202:H240" si="72">G202/F202*100</f>
        <v>50.166669770386783</v>
      </c>
    </row>
    <row r="203" spans="1:8" ht="75">
      <c r="A203" s="22" t="s">
        <v>19</v>
      </c>
      <c r="B203" s="46" t="s">
        <v>80</v>
      </c>
      <c r="C203" s="46" t="s">
        <v>51</v>
      </c>
      <c r="D203" s="66" t="s">
        <v>171</v>
      </c>
      <c r="E203" s="30">
        <v>100</v>
      </c>
      <c r="F203" s="109">
        <f>F204+F205</f>
        <v>3317.2999999999997</v>
      </c>
      <c r="G203" s="109">
        <f>G204+G205</f>
        <v>1288.5</v>
      </c>
      <c r="H203" s="98">
        <f t="shared" si="72"/>
        <v>38.841829198444522</v>
      </c>
    </row>
    <row r="204" spans="1:8">
      <c r="A204" s="24" t="s">
        <v>24</v>
      </c>
      <c r="B204" s="37" t="s">
        <v>80</v>
      </c>
      <c r="C204" s="37" t="s">
        <v>51</v>
      </c>
      <c r="D204" s="66" t="s">
        <v>171</v>
      </c>
      <c r="E204" s="5">
        <v>110</v>
      </c>
      <c r="F204" s="98">
        <f>3059-13.3</f>
        <v>3045.7</v>
      </c>
      <c r="G204" s="98">
        <v>1281.9000000000001</v>
      </c>
      <c r="H204" s="98">
        <f t="shared" si="72"/>
        <v>42.088846570574916</v>
      </c>
    </row>
    <row r="205" spans="1:8" ht="30">
      <c r="A205" s="29" t="s">
        <v>126</v>
      </c>
      <c r="B205" s="37" t="s">
        <v>80</v>
      </c>
      <c r="C205" s="37" t="s">
        <v>51</v>
      </c>
      <c r="D205" s="66" t="s">
        <v>171</v>
      </c>
      <c r="E205" s="5">
        <v>120</v>
      </c>
      <c r="F205" s="98">
        <f>265+6.6</f>
        <v>271.60000000000002</v>
      </c>
      <c r="G205" s="98">
        <v>6.6</v>
      </c>
      <c r="H205" s="98">
        <f t="shared" si="72"/>
        <v>2.430044182621502</v>
      </c>
    </row>
    <row r="206" spans="1:8" ht="30">
      <c r="A206" s="22" t="s">
        <v>21</v>
      </c>
      <c r="B206" s="46" t="s">
        <v>80</v>
      </c>
      <c r="C206" s="46" t="s">
        <v>51</v>
      </c>
      <c r="D206" s="66" t="s">
        <v>171</v>
      </c>
      <c r="E206" s="23">
        <v>200</v>
      </c>
      <c r="F206" s="100">
        <f t="shared" ref="F206:G206" si="73">F207</f>
        <v>2049.6</v>
      </c>
      <c r="G206" s="100">
        <f t="shared" si="73"/>
        <v>1403.2</v>
      </c>
      <c r="H206" s="112">
        <f t="shared" si="72"/>
        <v>68.462138953942244</v>
      </c>
    </row>
    <row r="207" spans="1:8" ht="30">
      <c r="A207" s="49" t="s">
        <v>18</v>
      </c>
      <c r="B207" s="37" t="s">
        <v>80</v>
      </c>
      <c r="C207" s="37" t="s">
        <v>51</v>
      </c>
      <c r="D207" s="66" t="s">
        <v>171</v>
      </c>
      <c r="E207" s="5">
        <v>240</v>
      </c>
      <c r="F207" s="98">
        <f>1656.7+392.9</f>
        <v>2049.6</v>
      </c>
      <c r="G207" s="98">
        <v>1403.2</v>
      </c>
      <c r="H207" s="98">
        <f t="shared" si="72"/>
        <v>68.462138953942244</v>
      </c>
    </row>
    <row r="208" spans="1:8">
      <c r="A208" s="22" t="s">
        <v>22</v>
      </c>
      <c r="B208" s="46" t="s">
        <v>80</v>
      </c>
      <c r="C208" s="46" t="s">
        <v>51</v>
      </c>
      <c r="D208" s="66" t="s">
        <v>171</v>
      </c>
      <c r="E208" s="32" t="s">
        <v>25</v>
      </c>
      <c r="F208" s="100">
        <f>F209</f>
        <v>3</v>
      </c>
      <c r="G208" s="100">
        <f>G209</f>
        <v>2.2000000000000002</v>
      </c>
      <c r="H208" s="112">
        <f t="shared" si="72"/>
        <v>73.333333333333343</v>
      </c>
    </row>
    <row r="209" spans="1:8">
      <c r="A209" s="24" t="s">
        <v>23</v>
      </c>
      <c r="B209" s="37" t="s">
        <v>80</v>
      </c>
      <c r="C209" s="37" t="s">
        <v>51</v>
      </c>
      <c r="D209" s="66" t="s">
        <v>171</v>
      </c>
      <c r="E209" s="5">
        <v>850</v>
      </c>
      <c r="F209" s="98">
        <v>3</v>
      </c>
      <c r="G209" s="98">
        <v>2.2000000000000002</v>
      </c>
      <c r="H209" s="98">
        <f t="shared" si="72"/>
        <v>73.333333333333343</v>
      </c>
    </row>
    <row r="210" spans="1:8" ht="60">
      <c r="A210" s="84" t="s">
        <v>215</v>
      </c>
      <c r="B210" s="37" t="s">
        <v>80</v>
      </c>
      <c r="C210" s="37" t="s">
        <v>51</v>
      </c>
      <c r="D210" s="66" t="s">
        <v>216</v>
      </c>
      <c r="E210" s="5">
        <v>0</v>
      </c>
      <c r="F210" s="98">
        <f>F211</f>
        <v>380</v>
      </c>
      <c r="G210" s="98">
        <f>G211</f>
        <v>0</v>
      </c>
      <c r="H210" s="98">
        <f t="shared" si="72"/>
        <v>0</v>
      </c>
    </row>
    <row r="211" spans="1:8" ht="45">
      <c r="A211" s="85" t="s">
        <v>195</v>
      </c>
      <c r="B211" s="37" t="s">
        <v>80</v>
      </c>
      <c r="C211" s="37" t="s">
        <v>51</v>
      </c>
      <c r="D211" s="66" t="s">
        <v>216</v>
      </c>
      <c r="E211" s="23">
        <v>200</v>
      </c>
      <c r="F211" s="98">
        <f>F212</f>
        <v>380</v>
      </c>
      <c r="G211" s="98">
        <f>G212</f>
        <v>0</v>
      </c>
      <c r="H211" s="98">
        <f t="shared" si="72"/>
        <v>0</v>
      </c>
    </row>
    <row r="212" spans="1:8">
      <c r="A212" s="86" t="s">
        <v>184</v>
      </c>
      <c r="B212" s="37" t="s">
        <v>80</v>
      </c>
      <c r="C212" s="37" t="s">
        <v>51</v>
      </c>
      <c r="D212" s="66" t="s">
        <v>216</v>
      </c>
      <c r="E212" s="5">
        <v>240</v>
      </c>
      <c r="F212" s="98">
        <v>380</v>
      </c>
      <c r="G212" s="98"/>
      <c r="H212" s="98">
        <f t="shared" si="72"/>
        <v>0</v>
      </c>
    </row>
    <row r="213" spans="1:8" ht="30">
      <c r="A213" s="22" t="s">
        <v>150</v>
      </c>
      <c r="B213" s="37" t="s">
        <v>80</v>
      </c>
      <c r="C213" s="37" t="s">
        <v>51</v>
      </c>
      <c r="D213" s="16" t="s">
        <v>173</v>
      </c>
      <c r="E213" s="5">
        <v>0</v>
      </c>
      <c r="F213" s="101">
        <f t="shared" ref="F213:G214" si="74">F214</f>
        <v>49.1</v>
      </c>
      <c r="G213" s="101">
        <f t="shared" si="74"/>
        <v>0</v>
      </c>
      <c r="H213" s="98">
        <f t="shared" si="72"/>
        <v>0</v>
      </c>
    </row>
    <row r="214" spans="1:8" ht="30">
      <c r="A214" s="49" t="s">
        <v>18</v>
      </c>
      <c r="B214" s="37" t="s">
        <v>80</v>
      </c>
      <c r="C214" s="37" t="s">
        <v>51</v>
      </c>
      <c r="D214" s="16" t="s">
        <v>173</v>
      </c>
      <c r="E214" s="5">
        <v>200</v>
      </c>
      <c r="F214" s="101">
        <f t="shared" si="74"/>
        <v>49.1</v>
      </c>
      <c r="G214" s="101">
        <f t="shared" si="74"/>
        <v>0</v>
      </c>
      <c r="H214" s="98">
        <f t="shared" si="72"/>
        <v>0</v>
      </c>
    </row>
    <row r="215" spans="1:8" ht="30">
      <c r="A215" s="49" t="s">
        <v>18</v>
      </c>
      <c r="B215" s="37" t="s">
        <v>80</v>
      </c>
      <c r="C215" s="37" t="s">
        <v>51</v>
      </c>
      <c r="D215" s="16" t="s">
        <v>173</v>
      </c>
      <c r="E215" s="5">
        <v>240</v>
      </c>
      <c r="F215" s="98">
        <v>49.1</v>
      </c>
      <c r="G215" s="98"/>
      <c r="H215" s="98">
        <f t="shared" si="72"/>
        <v>0</v>
      </c>
    </row>
    <row r="216" spans="1:8">
      <c r="A216" s="67" t="s">
        <v>109</v>
      </c>
      <c r="B216" s="46" t="s">
        <v>88</v>
      </c>
      <c r="C216" s="46" t="s">
        <v>53</v>
      </c>
      <c r="D216" s="14" t="s">
        <v>118</v>
      </c>
      <c r="E216" s="23">
        <v>0</v>
      </c>
      <c r="F216" s="97">
        <f t="shared" ref="F216:G217" si="75">F217</f>
        <v>60</v>
      </c>
      <c r="G216" s="97">
        <f t="shared" si="75"/>
        <v>30</v>
      </c>
      <c r="H216" s="112">
        <f t="shared" si="72"/>
        <v>50</v>
      </c>
    </row>
    <row r="217" spans="1:8">
      <c r="A217" s="68" t="s">
        <v>110</v>
      </c>
      <c r="B217" s="7" t="s">
        <v>88</v>
      </c>
      <c r="C217" s="7" t="s">
        <v>51</v>
      </c>
      <c r="D217" s="16" t="s">
        <v>118</v>
      </c>
      <c r="E217" s="5">
        <v>0</v>
      </c>
      <c r="F217" s="96">
        <f t="shared" si="75"/>
        <v>60</v>
      </c>
      <c r="G217" s="96">
        <f t="shared" si="75"/>
        <v>30</v>
      </c>
      <c r="H217" s="98">
        <f t="shared" si="72"/>
        <v>50</v>
      </c>
    </row>
    <row r="218" spans="1:8" ht="57">
      <c r="A218" s="69" t="s">
        <v>111</v>
      </c>
      <c r="B218" s="10" t="s">
        <v>88</v>
      </c>
      <c r="C218" s="10" t="s">
        <v>51</v>
      </c>
      <c r="D218" s="63" t="s">
        <v>60</v>
      </c>
      <c r="E218" s="64">
        <v>0</v>
      </c>
      <c r="F218" s="95">
        <f>F220</f>
        <v>60</v>
      </c>
      <c r="G218" s="95">
        <f>G220</f>
        <v>30</v>
      </c>
      <c r="H218" s="103">
        <f t="shared" si="72"/>
        <v>50</v>
      </c>
    </row>
    <row r="219" spans="1:8" ht="30">
      <c r="A219" s="70" t="s">
        <v>151</v>
      </c>
      <c r="B219" s="7" t="s">
        <v>88</v>
      </c>
      <c r="C219" s="7" t="s">
        <v>51</v>
      </c>
      <c r="D219" s="16" t="s">
        <v>61</v>
      </c>
      <c r="E219" s="5">
        <v>0</v>
      </c>
      <c r="F219" s="96">
        <f t="shared" ref="F219:G221" si="76">F220</f>
        <v>60</v>
      </c>
      <c r="G219" s="96">
        <f t="shared" si="76"/>
        <v>30</v>
      </c>
      <c r="H219" s="98">
        <f t="shared" si="72"/>
        <v>50</v>
      </c>
    </row>
    <row r="220" spans="1:8" ht="30">
      <c r="A220" s="57" t="s">
        <v>44</v>
      </c>
      <c r="B220" s="7" t="s">
        <v>88</v>
      </c>
      <c r="C220" s="7" t="s">
        <v>51</v>
      </c>
      <c r="D220" s="16" t="s">
        <v>63</v>
      </c>
      <c r="E220" s="5">
        <v>0</v>
      </c>
      <c r="F220" s="96">
        <f t="shared" si="76"/>
        <v>60</v>
      </c>
      <c r="G220" s="96">
        <f t="shared" si="76"/>
        <v>30</v>
      </c>
      <c r="H220" s="98">
        <f t="shared" si="72"/>
        <v>50</v>
      </c>
    </row>
    <row r="221" spans="1:8">
      <c r="A221" s="57" t="s">
        <v>16</v>
      </c>
      <c r="B221" s="7" t="s">
        <v>88</v>
      </c>
      <c r="C221" s="7" t="s">
        <v>51</v>
      </c>
      <c r="D221" s="16" t="s">
        <v>63</v>
      </c>
      <c r="E221" s="17">
        <v>300</v>
      </c>
      <c r="F221" s="96">
        <f t="shared" si="76"/>
        <v>60</v>
      </c>
      <c r="G221" s="96">
        <f t="shared" si="76"/>
        <v>30</v>
      </c>
      <c r="H221" s="98">
        <f t="shared" si="72"/>
        <v>50</v>
      </c>
    </row>
    <row r="222" spans="1:8" ht="30">
      <c r="A222" s="24" t="s">
        <v>138</v>
      </c>
      <c r="B222" s="27">
        <v>10</v>
      </c>
      <c r="C222" s="27">
        <v>1</v>
      </c>
      <c r="D222" s="16" t="s">
        <v>63</v>
      </c>
      <c r="E222" s="17">
        <v>320</v>
      </c>
      <c r="F222" s="98">
        <v>60</v>
      </c>
      <c r="G222" s="98">
        <v>30</v>
      </c>
      <c r="H222" s="98">
        <f t="shared" si="72"/>
        <v>50</v>
      </c>
    </row>
    <row r="223" spans="1:8">
      <c r="A223" s="71" t="s">
        <v>152</v>
      </c>
      <c r="B223" s="27">
        <v>11</v>
      </c>
      <c r="C223" s="46" t="s">
        <v>53</v>
      </c>
      <c r="D223" s="16" t="s">
        <v>118</v>
      </c>
      <c r="E223" s="5">
        <v>0</v>
      </c>
      <c r="F223" s="96">
        <f t="shared" ref="F223:G224" si="77">F224</f>
        <v>30</v>
      </c>
      <c r="G223" s="96">
        <f t="shared" si="77"/>
        <v>0</v>
      </c>
      <c r="H223" s="98">
        <f t="shared" si="72"/>
        <v>0</v>
      </c>
    </row>
    <row r="224" spans="1:8">
      <c r="A224" s="71" t="s">
        <v>153</v>
      </c>
      <c r="B224" s="27">
        <v>11</v>
      </c>
      <c r="C224" s="7" t="s">
        <v>51</v>
      </c>
      <c r="D224" s="16" t="s">
        <v>118</v>
      </c>
      <c r="E224" s="5">
        <v>0</v>
      </c>
      <c r="F224" s="96">
        <f t="shared" si="77"/>
        <v>30</v>
      </c>
      <c r="G224" s="96">
        <f t="shared" si="77"/>
        <v>0</v>
      </c>
      <c r="H224" s="98">
        <f t="shared" si="72"/>
        <v>0</v>
      </c>
    </row>
    <row r="225" spans="1:8" ht="57">
      <c r="A225" s="72" t="s">
        <v>116</v>
      </c>
      <c r="B225" s="80">
        <v>11</v>
      </c>
      <c r="C225" s="10" t="s">
        <v>51</v>
      </c>
      <c r="D225" s="11" t="s">
        <v>117</v>
      </c>
      <c r="E225" s="64">
        <v>0</v>
      </c>
      <c r="F225" s="102">
        <f>F229+F226</f>
        <v>30</v>
      </c>
      <c r="G225" s="102">
        <f>G229+G226</f>
        <v>0</v>
      </c>
      <c r="H225" s="103">
        <f t="shared" si="72"/>
        <v>0</v>
      </c>
    </row>
    <row r="226" spans="1:8" ht="30">
      <c r="A226" s="87" t="s">
        <v>194</v>
      </c>
      <c r="B226" s="27">
        <v>11</v>
      </c>
      <c r="C226" s="7" t="s">
        <v>51</v>
      </c>
      <c r="D226" s="5" t="s">
        <v>193</v>
      </c>
      <c r="E226" s="5">
        <v>0</v>
      </c>
      <c r="F226" s="101">
        <f t="shared" ref="F226:G227" si="78">F227</f>
        <v>15</v>
      </c>
      <c r="G226" s="101">
        <f t="shared" si="78"/>
        <v>0</v>
      </c>
      <c r="H226" s="98">
        <f t="shared" si="72"/>
        <v>0</v>
      </c>
    </row>
    <row r="227" spans="1:8" ht="45">
      <c r="A227" s="84" t="s">
        <v>195</v>
      </c>
      <c r="B227" s="27">
        <v>11</v>
      </c>
      <c r="C227" s="7" t="s">
        <v>51</v>
      </c>
      <c r="D227" s="5" t="s">
        <v>193</v>
      </c>
      <c r="E227" s="31">
        <v>200</v>
      </c>
      <c r="F227" s="101">
        <f t="shared" si="78"/>
        <v>15</v>
      </c>
      <c r="G227" s="101">
        <f t="shared" si="78"/>
        <v>0</v>
      </c>
      <c r="H227" s="98">
        <f t="shared" si="72"/>
        <v>0</v>
      </c>
    </row>
    <row r="228" spans="1:8">
      <c r="A228" s="86" t="s">
        <v>196</v>
      </c>
      <c r="B228" s="27">
        <v>11</v>
      </c>
      <c r="C228" s="7" t="s">
        <v>51</v>
      </c>
      <c r="D228" s="5" t="s">
        <v>193</v>
      </c>
      <c r="E228" s="31">
        <v>240</v>
      </c>
      <c r="F228" s="98">
        <v>15</v>
      </c>
      <c r="G228" s="98"/>
      <c r="H228" s="98">
        <f t="shared" si="72"/>
        <v>0</v>
      </c>
    </row>
    <row r="229" spans="1:8" ht="45">
      <c r="A229" s="49" t="s">
        <v>154</v>
      </c>
      <c r="B229" s="27">
        <v>11</v>
      </c>
      <c r="C229" s="7" t="s">
        <v>51</v>
      </c>
      <c r="D229" s="5" t="s">
        <v>103</v>
      </c>
      <c r="E229" s="5">
        <v>0</v>
      </c>
      <c r="F229" s="96">
        <f t="shared" ref="F229:G231" si="79">F230</f>
        <v>15</v>
      </c>
      <c r="G229" s="96">
        <f t="shared" si="79"/>
        <v>0</v>
      </c>
      <c r="H229" s="98">
        <f t="shared" si="72"/>
        <v>0</v>
      </c>
    </row>
    <row r="230" spans="1:8" ht="30">
      <c r="A230" s="22" t="s">
        <v>150</v>
      </c>
      <c r="B230" s="27">
        <v>11</v>
      </c>
      <c r="C230" s="7" t="s">
        <v>51</v>
      </c>
      <c r="D230" s="25" t="s">
        <v>134</v>
      </c>
      <c r="E230" s="5">
        <v>0</v>
      </c>
      <c r="F230" s="96">
        <f t="shared" si="79"/>
        <v>15</v>
      </c>
      <c r="G230" s="96">
        <f t="shared" si="79"/>
        <v>0</v>
      </c>
      <c r="H230" s="98">
        <f t="shared" si="72"/>
        <v>0</v>
      </c>
    </row>
    <row r="231" spans="1:8" ht="30">
      <c r="A231" s="49" t="s">
        <v>17</v>
      </c>
      <c r="B231" s="27">
        <v>11</v>
      </c>
      <c r="C231" s="7" t="s">
        <v>51</v>
      </c>
      <c r="D231" s="25" t="s">
        <v>134</v>
      </c>
      <c r="E231" s="31">
        <v>200</v>
      </c>
      <c r="F231" s="96">
        <f t="shared" si="79"/>
        <v>15</v>
      </c>
      <c r="G231" s="96">
        <f t="shared" si="79"/>
        <v>0</v>
      </c>
      <c r="H231" s="98">
        <f t="shared" si="72"/>
        <v>0</v>
      </c>
    </row>
    <row r="232" spans="1:8" ht="30">
      <c r="A232" s="49" t="s">
        <v>18</v>
      </c>
      <c r="B232" s="27">
        <v>11</v>
      </c>
      <c r="C232" s="7" t="s">
        <v>51</v>
      </c>
      <c r="D232" s="25" t="s">
        <v>134</v>
      </c>
      <c r="E232" s="31">
        <v>240</v>
      </c>
      <c r="F232" s="98">
        <v>15</v>
      </c>
      <c r="G232" s="98"/>
      <c r="H232" s="98">
        <f t="shared" si="72"/>
        <v>0</v>
      </c>
    </row>
    <row r="233" spans="1:8" ht="60">
      <c r="A233" s="73" t="s">
        <v>155</v>
      </c>
      <c r="B233" s="4" t="s">
        <v>104</v>
      </c>
      <c r="C233" s="4" t="s">
        <v>72</v>
      </c>
      <c r="D233" s="16" t="s">
        <v>118</v>
      </c>
      <c r="E233" s="5">
        <v>0</v>
      </c>
      <c r="F233" s="97">
        <f>F234</f>
        <v>118.6</v>
      </c>
      <c r="G233" s="97">
        <f>G234</f>
        <v>94.3</v>
      </c>
      <c r="H233" s="98">
        <f t="shared" si="72"/>
        <v>79.510961214165263</v>
      </c>
    </row>
    <row r="234" spans="1:8" ht="30">
      <c r="A234" s="74" t="s">
        <v>156</v>
      </c>
      <c r="B234" s="4" t="s">
        <v>104</v>
      </c>
      <c r="C234" s="4" t="s">
        <v>72</v>
      </c>
      <c r="D234" s="16" t="s">
        <v>118</v>
      </c>
      <c r="E234" s="5">
        <v>0</v>
      </c>
      <c r="F234" s="97">
        <f>F239</f>
        <v>118.6</v>
      </c>
      <c r="G234" s="97">
        <f>G239</f>
        <v>94.3</v>
      </c>
      <c r="H234" s="98">
        <f t="shared" si="72"/>
        <v>79.510961214165263</v>
      </c>
    </row>
    <row r="235" spans="1:8" ht="57">
      <c r="A235" s="69" t="s">
        <v>111</v>
      </c>
      <c r="B235" s="119" t="s">
        <v>104</v>
      </c>
      <c r="C235" s="119" t="s">
        <v>72</v>
      </c>
      <c r="D235" s="63" t="s">
        <v>60</v>
      </c>
      <c r="E235" s="11">
        <v>0</v>
      </c>
      <c r="F235" s="120">
        <f>F236</f>
        <v>118.6</v>
      </c>
      <c r="G235" s="120">
        <f>G236</f>
        <v>94.3</v>
      </c>
      <c r="H235" s="103">
        <f t="shared" si="72"/>
        <v>79.510961214165263</v>
      </c>
    </row>
    <row r="236" spans="1:8" ht="45">
      <c r="A236" s="12" t="s">
        <v>157</v>
      </c>
      <c r="B236" s="4" t="s">
        <v>104</v>
      </c>
      <c r="C236" s="4" t="s">
        <v>72</v>
      </c>
      <c r="D236" s="16" t="s">
        <v>61</v>
      </c>
      <c r="E236" s="5">
        <v>0</v>
      </c>
      <c r="F236" s="97">
        <f>F238</f>
        <v>118.6</v>
      </c>
      <c r="G236" s="97">
        <f>G238</f>
        <v>94.3</v>
      </c>
      <c r="H236" s="98">
        <f t="shared" si="72"/>
        <v>79.510961214165263</v>
      </c>
    </row>
    <row r="237" spans="1:8">
      <c r="A237" s="12" t="s">
        <v>158</v>
      </c>
      <c r="B237" s="4" t="s">
        <v>104</v>
      </c>
      <c r="C237" s="4" t="s">
        <v>72</v>
      </c>
      <c r="D237" s="75" t="s">
        <v>129</v>
      </c>
      <c r="E237" s="5">
        <v>0</v>
      </c>
      <c r="F237" s="97">
        <f t="shared" ref="F237:G238" si="80">F238</f>
        <v>118.6</v>
      </c>
      <c r="G237" s="97">
        <f t="shared" si="80"/>
        <v>94.3</v>
      </c>
      <c r="H237" s="98">
        <f t="shared" si="72"/>
        <v>79.510961214165263</v>
      </c>
    </row>
    <row r="238" spans="1:8">
      <c r="A238" s="12" t="s">
        <v>180</v>
      </c>
      <c r="B238" s="4" t="s">
        <v>104</v>
      </c>
      <c r="C238" s="4" t="s">
        <v>72</v>
      </c>
      <c r="D238" s="75" t="s">
        <v>129</v>
      </c>
      <c r="E238" s="32">
        <v>500</v>
      </c>
      <c r="F238" s="97">
        <f t="shared" si="80"/>
        <v>118.6</v>
      </c>
      <c r="G238" s="97">
        <f t="shared" si="80"/>
        <v>94.3</v>
      </c>
      <c r="H238" s="98">
        <f t="shared" si="72"/>
        <v>79.510961214165263</v>
      </c>
    </row>
    <row r="239" spans="1:8">
      <c r="A239" s="68" t="s">
        <v>105</v>
      </c>
      <c r="B239" s="4" t="s">
        <v>104</v>
      </c>
      <c r="C239" s="4" t="s">
        <v>72</v>
      </c>
      <c r="D239" s="75" t="s">
        <v>129</v>
      </c>
      <c r="E239" s="17">
        <v>540</v>
      </c>
      <c r="F239" s="98">
        <v>118.6</v>
      </c>
      <c r="G239" s="98">
        <v>94.3</v>
      </c>
      <c r="H239" s="98">
        <f t="shared" si="72"/>
        <v>79.510961214165263</v>
      </c>
    </row>
    <row r="240" spans="1:8">
      <c r="A240" s="76" t="s">
        <v>108</v>
      </c>
      <c r="B240" s="88"/>
      <c r="C240" s="88"/>
      <c r="D240" s="88"/>
      <c r="E240" s="88"/>
      <c r="F240" s="103">
        <f>F11+F57+F67+F112+F183+F216+F223+F233</f>
        <v>120508.29999999999</v>
      </c>
      <c r="G240" s="103">
        <f>G11+G57+G67+G112+G183+G216+G223+G233</f>
        <v>50287.1</v>
      </c>
      <c r="H240" s="103">
        <f t="shared" si="72"/>
        <v>41.729158904407413</v>
      </c>
    </row>
    <row r="241" spans="1:8">
      <c r="A241" s="82"/>
      <c r="B241" s="82"/>
      <c r="C241" s="82"/>
      <c r="D241" s="82"/>
      <c r="E241" s="82"/>
      <c r="F241" s="114"/>
      <c r="G241" s="114"/>
      <c r="H241" s="114"/>
    </row>
    <row r="242" spans="1:8">
      <c r="A242" s="1"/>
      <c r="B242" s="1"/>
      <c r="C242" s="1"/>
      <c r="D242" s="1"/>
      <c r="E242" s="1"/>
      <c r="F242" s="115"/>
      <c r="G242" s="115"/>
      <c r="H242" s="115"/>
    </row>
    <row r="243" spans="1:8">
      <c r="A243" s="1"/>
      <c r="B243" s="1"/>
      <c r="C243" s="1"/>
      <c r="D243" s="1"/>
      <c r="E243" s="1"/>
      <c r="F243" s="1"/>
      <c r="G243" s="1"/>
      <c r="H243" s="1"/>
    </row>
    <row r="244" spans="1:8">
      <c r="A244" s="1"/>
      <c r="B244" s="1"/>
      <c r="C244" s="1"/>
      <c r="D244" s="1"/>
      <c r="E244" s="1"/>
      <c r="F244" s="1"/>
      <c r="G244" s="1"/>
      <c r="H244" s="1"/>
    </row>
    <row r="245" spans="1:8">
      <c r="A245" s="1"/>
      <c r="B245" s="1"/>
      <c r="C245" s="1"/>
      <c r="D245" s="1"/>
      <c r="E245" s="1"/>
      <c r="F245" s="1"/>
      <c r="G245" s="1"/>
      <c r="H245" s="1"/>
    </row>
    <row r="246" spans="1:8">
      <c r="A246" s="1"/>
      <c r="B246" s="1"/>
      <c r="C246" s="1"/>
      <c r="D246" s="1"/>
      <c r="E246" s="1"/>
      <c r="F246" s="1"/>
      <c r="G246" s="1"/>
      <c r="H246" s="1"/>
    </row>
    <row r="247" spans="1:8">
      <c r="A247" s="1"/>
      <c r="B247" s="1"/>
      <c r="C247" s="1"/>
      <c r="D247" s="1"/>
      <c r="E247" s="1"/>
      <c r="F247" s="1"/>
      <c r="G247" s="1"/>
      <c r="H247" s="1"/>
    </row>
    <row r="248" spans="1:8">
      <c r="A248" s="1"/>
      <c r="B248" s="1"/>
      <c r="C248" s="1"/>
      <c r="D248" s="1"/>
      <c r="E248" s="1"/>
      <c r="F248" s="1"/>
      <c r="G248" s="1"/>
      <c r="H248" s="1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  <row r="252" spans="1:8">
      <c r="A252" s="1"/>
      <c r="B252" s="1"/>
      <c r="C252" s="1"/>
      <c r="D252" s="1"/>
      <c r="E252" s="1"/>
      <c r="F252" s="1"/>
      <c r="G252" s="1"/>
      <c r="H252" s="1"/>
    </row>
  </sheetData>
  <mergeCells count="3">
    <mergeCell ref="A6:H6"/>
    <mergeCell ref="A5:H5"/>
    <mergeCell ref="A7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2014-05-19T10:39:07Z</cp:lastPrinted>
  <dcterms:created xsi:type="dcterms:W3CDTF">2006-09-28T05:33:49Z</dcterms:created>
  <dcterms:modified xsi:type="dcterms:W3CDTF">2014-07-30T05:31:09Z</dcterms:modified>
</cp:coreProperties>
</file>